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6 小松年度\010.年次計画書用データ\007.決議事項・地区資金予算\"/>
    </mc:Choice>
  </mc:AlternateContent>
  <xr:revisionPtr revIDLastSave="0" documentId="13_ncr:1_{46AEE377-1E82-4875-B73B-BEA0DF4940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E地区資金（2025-26）" sheetId="4" r:id="rId1"/>
  </sheets>
  <definedNames>
    <definedName name="_xlnm.Print_Area" localSheetId="0">'GE地区資金（2025-26）'!$B$1:$G$23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4" l="1"/>
  <c r="D18" i="4" s="1"/>
  <c r="D20" i="4" s="1"/>
  <c r="D23" i="4" s="1"/>
  <c r="D7" i="4"/>
  <c r="F22" i="4" l="1"/>
  <c r="F21" i="4"/>
  <c r="F19" i="4"/>
  <c r="F17" i="4"/>
  <c r="F16" i="4"/>
  <c r="F15" i="4"/>
  <c r="F14" i="4"/>
  <c r="F13" i="4"/>
  <c r="E12" i="4"/>
  <c r="F12" i="4" s="1"/>
  <c r="E7" i="4"/>
  <c r="F7" i="4" s="1"/>
  <c r="F6" i="4"/>
  <c r="E18" i="4" l="1"/>
  <c r="F18" i="4" l="1"/>
  <c r="F20" i="4" s="1"/>
  <c r="F23" i="4" s="1"/>
  <c r="E20" i="4"/>
  <c r="E23" i="4" s="1"/>
</calcChain>
</file>

<file path=xl/sharedStrings.xml><?xml version="1.0" encoding="utf-8"?>
<sst xmlns="http://schemas.openxmlformats.org/spreadsheetml/2006/main" count="35" uniqueCount="29">
  <si>
    <t>&lt;収入の部&gt;</t>
    <rPh sb="1" eb="3">
      <t>シュウニュウ</t>
    </rPh>
    <rPh sb="4" eb="5">
      <t>ブ</t>
    </rPh>
    <phoneticPr fontId="3"/>
  </si>
  <si>
    <t>（単位：円）</t>
    <rPh sb="1" eb="3">
      <t>タンイ</t>
    </rPh>
    <rPh sb="4" eb="5">
      <t>エン</t>
    </rPh>
    <phoneticPr fontId="3"/>
  </si>
  <si>
    <t>項目</t>
    <rPh sb="0" eb="2">
      <t>コウモク</t>
    </rPh>
    <phoneticPr fontId="3"/>
  </si>
  <si>
    <t>増減</t>
    <rPh sb="0" eb="1">
      <t>ゾウ</t>
    </rPh>
    <rPh sb="1" eb="2">
      <t>ゲン</t>
    </rPh>
    <phoneticPr fontId="3"/>
  </si>
  <si>
    <t>備考</t>
    <rPh sb="0" eb="1">
      <t>ビ</t>
    </rPh>
    <rPh sb="1" eb="2">
      <t>コウ</t>
    </rPh>
    <phoneticPr fontId="3"/>
  </si>
  <si>
    <t>地区賦課金（ｶﾞﾊﾞﾅｰ地区資金より）</t>
    <rPh sb="0" eb="1">
      <t>チ</t>
    </rPh>
    <rPh sb="1" eb="2">
      <t>ク</t>
    </rPh>
    <rPh sb="2" eb="5">
      <t>フカキン</t>
    </rPh>
    <rPh sb="12" eb="16">
      <t>シキンヨリ</t>
    </rPh>
    <phoneticPr fontId="3"/>
  </si>
  <si>
    <t>総        計</t>
    <rPh sb="0" eb="1">
      <t>フサ</t>
    </rPh>
    <rPh sb="9" eb="10">
      <t>ケイ</t>
    </rPh>
    <phoneticPr fontId="3"/>
  </si>
  <si>
    <t>&lt;支出の部&gt;</t>
    <rPh sb="1" eb="3">
      <t>シシュツ</t>
    </rPh>
    <rPh sb="4" eb="5">
      <t>ブ</t>
    </rPh>
    <phoneticPr fontId="3"/>
  </si>
  <si>
    <t>１．会議費</t>
    <rPh sb="2" eb="5">
      <t>カイギヒ</t>
    </rPh>
    <phoneticPr fontId="3"/>
  </si>
  <si>
    <t>A．地区チーム研修費</t>
    <rPh sb="2" eb="4">
      <t>チク</t>
    </rPh>
    <rPh sb="7" eb="10">
      <t>ケンシュウヒ</t>
    </rPh>
    <phoneticPr fontId="3"/>
  </si>
  <si>
    <t>地区チーム研修セミナー</t>
    <rPh sb="0" eb="2">
      <t>チク</t>
    </rPh>
    <rPh sb="5" eb="7">
      <t>ケンシュウ</t>
    </rPh>
    <phoneticPr fontId="3"/>
  </si>
  <si>
    <t>（ア）</t>
    <phoneticPr fontId="3"/>
  </si>
  <si>
    <t>会長エレクト研修会 (PETS)</t>
    <phoneticPr fontId="3"/>
  </si>
  <si>
    <t>地区運営費</t>
    <rPh sb="0" eb="2">
      <t>チク</t>
    </rPh>
    <rPh sb="2" eb="5">
      <t>ウンエイヒ</t>
    </rPh>
    <phoneticPr fontId="3"/>
  </si>
  <si>
    <t>地区研修・協議会</t>
    <rPh sb="0" eb="2">
      <t>チク</t>
    </rPh>
    <rPh sb="2" eb="4">
      <t>ケンシュウ</t>
    </rPh>
    <rPh sb="5" eb="8">
      <t>キョウギカイ</t>
    </rPh>
    <phoneticPr fontId="3"/>
  </si>
  <si>
    <t>２．GE国際協議会参加補助費</t>
    <rPh sb="9" eb="11">
      <t>サンカ</t>
    </rPh>
    <rPh sb="11" eb="13">
      <t>ホジョ</t>
    </rPh>
    <rPh sb="13" eb="14">
      <t>ヒ</t>
    </rPh>
    <phoneticPr fontId="3"/>
  </si>
  <si>
    <t>　（ア）　合　　　計</t>
    <rPh sb="5" eb="6">
      <t>ゴウ</t>
    </rPh>
    <rPh sb="9" eb="10">
      <t>ケイ</t>
    </rPh>
    <phoneticPr fontId="3"/>
  </si>
  <si>
    <t>ガバナーエレクト事務局運営費</t>
    <rPh sb="8" eb="11">
      <t>ジムキョク</t>
    </rPh>
    <rPh sb="11" eb="14">
      <t>ウンエイヒ</t>
    </rPh>
    <phoneticPr fontId="3"/>
  </si>
  <si>
    <t>予   備   費</t>
    <rPh sb="0" eb="1">
      <t>ヨ</t>
    </rPh>
    <rPh sb="4" eb="5">
      <t>ビ</t>
    </rPh>
    <rPh sb="8" eb="9">
      <t>ヒ</t>
    </rPh>
    <phoneticPr fontId="3"/>
  </si>
  <si>
    <t xml:space="preserve"> </t>
    <phoneticPr fontId="2"/>
  </si>
  <si>
    <t>　　A～B　小　　　計</t>
    <rPh sb="6" eb="7">
      <t>ショウ</t>
    </rPh>
    <rPh sb="10" eb="11">
      <t>ケイ</t>
    </rPh>
    <phoneticPr fontId="3"/>
  </si>
  <si>
    <t>　　ガバナー補佐研修会</t>
    <rPh sb="6" eb="8">
      <t>ホサ</t>
    </rPh>
    <rPh sb="8" eb="11">
      <t>ケンシュウカイ</t>
    </rPh>
    <phoneticPr fontId="2"/>
  </si>
  <si>
    <t>B．国際協議会出発歓送会</t>
    <rPh sb="2" eb="4">
      <t>コクサイ</t>
    </rPh>
    <rPh sb="4" eb="7">
      <t>キョウギカイ</t>
    </rPh>
    <rPh sb="7" eb="9">
      <t>シュッパツ</t>
    </rPh>
    <rPh sb="9" eb="12">
      <t>カンソウカイ</t>
    </rPh>
    <phoneticPr fontId="3"/>
  </si>
  <si>
    <t xml:space="preserve">24-25予算 </t>
    <rPh sb="5" eb="7">
      <t>ヨサン</t>
    </rPh>
    <phoneticPr fontId="3"/>
  </si>
  <si>
    <t xml:space="preserve"> 研修会3回開催</t>
    <rPh sb="1" eb="4">
      <t>ケンシュウカイ</t>
    </rPh>
    <rPh sb="5" eb="6">
      <t>カイ</t>
    </rPh>
    <rPh sb="6" eb="8">
      <t>カイサイ</t>
    </rPh>
    <phoneticPr fontId="2"/>
  </si>
  <si>
    <t xml:space="preserve">25-26予算 </t>
    <rPh sb="5" eb="7">
      <t>ヨサン</t>
    </rPh>
    <phoneticPr fontId="3"/>
  </si>
  <si>
    <t>4,000円*1,450人</t>
    <phoneticPr fontId="3"/>
  </si>
  <si>
    <t>2025-2026年度国際ロータリー第2800地区</t>
    <rPh sb="9" eb="10">
      <t>ネン</t>
    </rPh>
    <rPh sb="10" eb="11">
      <t>ド</t>
    </rPh>
    <rPh sb="11" eb="13">
      <t>コクサイ</t>
    </rPh>
    <rPh sb="18" eb="19">
      <t>ダイ</t>
    </rPh>
    <rPh sb="23" eb="25">
      <t>チク</t>
    </rPh>
    <phoneticPr fontId="3"/>
  </si>
  <si>
    <t>ガバナーエレクト地区資金予算書</t>
    <rPh sb="8" eb="10">
      <t>チク</t>
    </rPh>
    <rPh sb="14" eb="15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</si>
</sst>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);\(#,##0\)"/>
  </numFmts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b/>
      <sz val="14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sz val="9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76" fontId="5" fillId="0" borderId="0" xfId="0" applyNumberFormat="1" applyFont="1" applyAlignment="1"/>
    <xf numFmtId="0" fontId="5" fillId="0" borderId="10" xfId="0" applyFont="1" applyBorder="1" applyAlignment="1"/>
    <xf numFmtId="0" fontId="5" fillId="0" borderId="10" xfId="0" applyFont="1" applyBorder="1" applyAlignment="1">
      <alignment vertical="top"/>
    </xf>
    <xf numFmtId="0" fontId="5" fillId="0" borderId="11" xfId="0" applyFont="1" applyBorder="1" applyAlignment="1">
      <alignment horizontal="left" vertical="top"/>
    </xf>
    <xf numFmtId="38" fontId="8" fillId="0" borderId="12" xfId="1" applyFont="1" applyBorder="1" applyAlignment="1">
      <alignment vertical="top"/>
    </xf>
    <xf numFmtId="176" fontId="8" fillId="0" borderId="12" xfId="1" applyNumberFormat="1" applyFont="1" applyBorder="1" applyAlignment="1">
      <alignment horizontal="right" vertical="top"/>
    </xf>
    <xf numFmtId="38" fontId="10" fillId="0" borderId="13" xfId="1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vertical="top"/>
    </xf>
    <xf numFmtId="0" fontId="6" fillId="0" borderId="7" xfId="0" applyFont="1" applyBorder="1" applyAlignment="1">
      <alignment horizontal="left" vertical="top"/>
    </xf>
    <xf numFmtId="38" fontId="9" fillId="0" borderId="8" xfId="1" applyFont="1" applyBorder="1" applyAlignment="1">
      <alignment vertical="top"/>
    </xf>
    <xf numFmtId="176" fontId="9" fillId="0" borderId="8" xfId="1" applyNumberFormat="1" applyFont="1" applyBorder="1" applyAlignment="1">
      <alignment vertical="top"/>
    </xf>
    <xf numFmtId="38" fontId="5" fillId="0" borderId="9" xfId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176" fontId="8" fillId="0" borderId="3" xfId="1" applyNumberFormat="1" applyFont="1" applyBorder="1" applyAlignment="1">
      <alignment vertical="top"/>
    </xf>
    <xf numFmtId="38" fontId="5" fillId="0" borderId="15" xfId="1" applyFont="1" applyBorder="1" applyAlignment="1">
      <alignment vertical="top"/>
    </xf>
    <xf numFmtId="0" fontId="5" fillId="0" borderId="16" xfId="0" applyFont="1" applyBorder="1" applyAlignment="1">
      <alignment vertical="top"/>
    </xf>
    <xf numFmtId="0" fontId="5" fillId="0" borderId="17" xfId="0" applyFont="1" applyBorder="1" applyAlignment="1">
      <alignment horizontal="left" vertical="top"/>
    </xf>
    <xf numFmtId="38" fontId="8" fillId="0" borderId="17" xfId="1" applyFont="1" applyBorder="1" applyAlignment="1">
      <alignment horizontal="right" vertical="top"/>
    </xf>
    <xf numFmtId="176" fontId="8" fillId="0" borderId="17" xfId="1" applyNumberFormat="1" applyFont="1" applyBorder="1" applyAlignment="1">
      <alignment vertical="top"/>
    </xf>
    <xf numFmtId="38" fontId="5" fillId="0" borderId="5" xfId="1" applyFont="1" applyBorder="1" applyAlignment="1">
      <alignment vertical="top"/>
    </xf>
    <xf numFmtId="0" fontId="6" fillId="0" borderId="0" xfId="0" applyFont="1" applyAlignment="1">
      <alignment vertical="top"/>
    </xf>
    <xf numFmtId="177" fontId="8" fillId="0" borderId="17" xfId="1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38" fontId="9" fillId="0" borderId="3" xfId="1" applyFont="1" applyBorder="1" applyAlignment="1">
      <alignment vertical="top"/>
    </xf>
    <xf numFmtId="176" fontId="9" fillId="0" borderId="3" xfId="1" applyNumberFormat="1" applyFont="1" applyBorder="1" applyAlignment="1">
      <alignment vertical="top"/>
    </xf>
    <xf numFmtId="0" fontId="5" fillId="0" borderId="18" xfId="0" applyFont="1" applyBorder="1" applyAlignment="1">
      <alignment vertical="top"/>
    </xf>
    <xf numFmtId="176" fontId="8" fillId="0" borderId="18" xfId="1" applyNumberFormat="1" applyFont="1" applyBorder="1" applyAlignment="1">
      <alignment vertical="top"/>
    </xf>
    <xf numFmtId="38" fontId="5" fillId="0" borderId="19" xfId="1" applyFont="1" applyBorder="1" applyAlignment="1">
      <alignment vertical="top"/>
    </xf>
    <xf numFmtId="38" fontId="5" fillId="0" borderId="0" xfId="0" applyNumberFormat="1" applyFont="1" applyAlignment="1">
      <alignment vertical="top"/>
    </xf>
    <xf numFmtId="0" fontId="5" fillId="0" borderId="16" xfId="0" applyFont="1" applyBorder="1" applyAlignment="1">
      <alignment horizontal="center" vertical="top"/>
    </xf>
    <xf numFmtId="0" fontId="5" fillId="0" borderId="20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38" fontId="8" fillId="0" borderId="22" xfId="1" applyFont="1" applyBorder="1" applyAlignment="1">
      <alignment vertical="top"/>
    </xf>
    <xf numFmtId="176" fontId="8" fillId="0" borderId="22" xfId="1" applyNumberFormat="1" applyFont="1" applyBorder="1" applyAlignment="1">
      <alignment vertical="top" shrinkToFit="1"/>
    </xf>
    <xf numFmtId="38" fontId="6" fillId="0" borderId="23" xfId="1" applyFont="1" applyBorder="1" applyAlignment="1">
      <alignment vertical="top"/>
    </xf>
    <xf numFmtId="0" fontId="5" fillId="0" borderId="24" xfId="0" applyFont="1" applyBorder="1" applyAlignment="1">
      <alignment vertical="top"/>
    </xf>
    <xf numFmtId="0" fontId="5" fillId="0" borderId="25" xfId="0" applyFont="1" applyBorder="1" applyAlignment="1">
      <alignment vertical="top"/>
    </xf>
    <xf numFmtId="176" fontId="8" fillId="0" borderId="26" xfId="1" applyNumberFormat="1" applyFont="1" applyBorder="1" applyAlignment="1">
      <alignment vertical="top"/>
    </xf>
    <xf numFmtId="38" fontId="5" fillId="0" borderId="27" xfId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28" xfId="0" applyFont="1" applyBorder="1" applyAlignment="1">
      <alignment horizontal="left" vertical="top"/>
    </xf>
    <xf numFmtId="176" fontId="9" fillId="0" borderId="29" xfId="1" applyNumberFormat="1" applyFont="1" applyBorder="1" applyAlignment="1">
      <alignment vertical="top"/>
    </xf>
    <xf numFmtId="38" fontId="5" fillId="0" borderId="4" xfId="1" applyFont="1" applyBorder="1" applyAlignment="1">
      <alignment vertical="top"/>
    </xf>
    <xf numFmtId="38" fontId="7" fillId="0" borderId="5" xfId="1" applyFont="1" applyBorder="1" applyAlignment="1">
      <alignment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4"/>
  <sheetViews>
    <sheetView tabSelected="1" zoomScaleNormal="100" workbookViewId="0">
      <selection activeCell="B3" sqref="B3"/>
    </sheetView>
  </sheetViews>
  <sheetFormatPr defaultColWidth="9" defaultRowHeight="17.5" x14ac:dyDescent="0.6"/>
  <cols>
    <col min="1" max="1" width="2" style="1" customWidth="1"/>
    <col min="2" max="2" width="11.08984375" style="1" customWidth="1"/>
    <col min="3" max="3" width="33.90625" style="1" customWidth="1"/>
    <col min="4" max="5" width="13.90625" style="1" customWidth="1"/>
    <col min="6" max="6" width="15.26953125" style="1" customWidth="1"/>
    <col min="7" max="7" width="14.453125" style="1" customWidth="1"/>
    <col min="8" max="8" width="23.36328125" style="1" customWidth="1"/>
    <col min="9" max="9" width="12" style="1" bestFit="1" customWidth="1"/>
    <col min="10" max="16384" width="9" style="1"/>
  </cols>
  <sheetData>
    <row r="1" spans="2:9" ht="22.5" customHeight="1" x14ac:dyDescent="0.75">
      <c r="B1" s="58" t="s">
        <v>27</v>
      </c>
      <c r="C1" s="58"/>
      <c r="D1" s="58"/>
      <c r="E1" s="58"/>
      <c r="F1" s="58"/>
      <c r="G1" s="58"/>
    </row>
    <row r="2" spans="2:9" ht="22.5" customHeight="1" x14ac:dyDescent="0.6">
      <c r="B2" s="59" t="s">
        <v>28</v>
      </c>
      <c r="C2" s="59"/>
      <c r="D2" s="59"/>
      <c r="E2" s="59"/>
      <c r="F2" s="59"/>
      <c r="G2" s="59"/>
    </row>
    <row r="3" spans="2:9" x14ac:dyDescent="0.6">
      <c r="D3" s="1" t="s">
        <v>19</v>
      </c>
    </row>
    <row r="4" spans="2:9" ht="18" thickBot="1" x14ac:dyDescent="0.65">
      <c r="B4" s="2" t="s">
        <v>0</v>
      </c>
      <c r="F4" s="3"/>
      <c r="G4" s="3" t="s">
        <v>1</v>
      </c>
    </row>
    <row r="5" spans="2:9" s="8" customFormat="1" ht="19.5" thickBot="1" x14ac:dyDescent="0.25">
      <c r="B5" s="4"/>
      <c r="C5" s="5" t="s">
        <v>2</v>
      </c>
      <c r="D5" s="6" t="s">
        <v>23</v>
      </c>
      <c r="E5" s="6" t="s">
        <v>25</v>
      </c>
      <c r="F5" s="6" t="s">
        <v>3</v>
      </c>
      <c r="G5" s="7" t="s">
        <v>4</v>
      </c>
    </row>
    <row r="6" spans="2:9" s="16" customFormat="1" ht="19.5" thickBot="1" x14ac:dyDescent="0.25">
      <c r="B6" s="11"/>
      <c r="C6" s="12" t="s">
        <v>5</v>
      </c>
      <c r="D6" s="13">
        <v>5840000</v>
      </c>
      <c r="E6" s="13">
        <v>5800000</v>
      </c>
      <c r="F6" s="14">
        <f>E6-D6</f>
        <v>-40000</v>
      </c>
      <c r="G6" s="15" t="s">
        <v>26</v>
      </c>
    </row>
    <row r="7" spans="2:9" s="16" customFormat="1" ht="22" customHeight="1" thickBot="1" x14ac:dyDescent="0.25">
      <c r="B7" s="17"/>
      <c r="C7" s="18" t="s">
        <v>6</v>
      </c>
      <c r="D7" s="19">
        <f>SUM(D6:D6)</f>
        <v>5840000</v>
      </c>
      <c r="E7" s="19">
        <f>SUM(E6:E6)</f>
        <v>5800000</v>
      </c>
      <c r="F7" s="20">
        <f>E7-D7</f>
        <v>-40000</v>
      </c>
      <c r="G7" s="21"/>
    </row>
    <row r="8" spans="2:9" x14ac:dyDescent="0.6">
      <c r="F8" s="9"/>
    </row>
    <row r="9" spans="2:9" ht="18" thickBot="1" x14ac:dyDescent="0.65">
      <c r="B9" s="2" t="s">
        <v>7</v>
      </c>
      <c r="F9" s="9"/>
    </row>
    <row r="10" spans="2:9" ht="19.5" thickBot="1" x14ac:dyDescent="0.65">
      <c r="B10" s="10"/>
      <c r="C10" s="5" t="s">
        <v>2</v>
      </c>
      <c r="D10" s="6" t="s">
        <v>23</v>
      </c>
      <c r="E10" s="6" t="s">
        <v>25</v>
      </c>
      <c r="F10" s="6" t="s">
        <v>3</v>
      </c>
      <c r="G10" s="7" t="s">
        <v>4</v>
      </c>
    </row>
    <row r="11" spans="2:9" s="16" customFormat="1" ht="19" x14ac:dyDescent="0.2">
      <c r="B11" s="22"/>
      <c r="C11" s="23" t="s">
        <v>8</v>
      </c>
      <c r="D11" s="24"/>
      <c r="E11" s="24"/>
      <c r="F11" s="24"/>
      <c r="G11" s="25"/>
    </row>
    <row r="12" spans="2:9" s="16" customFormat="1" ht="19" x14ac:dyDescent="0.2">
      <c r="B12" s="26"/>
      <c r="C12" s="27" t="s">
        <v>9</v>
      </c>
      <c r="D12" s="28">
        <f>SUM(D13:D16)</f>
        <v>2100000</v>
      </c>
      <c r="E12" s="28">
        <f>SUM(E13:E16)</f>
        <v>2100000</v>
      </c>
      <c r="F12" s="29">
        <f>E12-D12</f>
        <v>0</v>
      </c>
      <c r="G12" s="30"/>
      <c r="I12" s="31"/>
    </row>
    <row r="13" spans="2:9" s="16" customFormat="1" ht="19" x14ac:dyDescent="0.2">
      <c r="B13" s="26"/>
      <c r="C13" s="27" t="s">
        <v>21</v>
      </c>
      <c r="D13" s="28">
        <v>400000</v>
      </c>
      <c r="E13" s="28">
        <v>400000</v>
      </c>
      <c r="F13" s="29">
        <f>SUM(E13)-D13</f>
        <v>0</v>
      </c>
      <c r="G13" s="57" t="s">
        <v>24</v>
      </c>
      <c r="I13" s="31"/>
    </row>
    <row r="14" spans="2:9" s="16" customFormat="1" ht="19" x14ac:dyDescent="0.2">
      <c r="B14" s="26"/>
      <c r="C14" s="27" t="s">
        <v>10</v>
      </c>
      <c r="D14" s="32">
        <v>530000</v>
      </c>
      <c r="E14" s="32">
        <v>530000</v>
      </c>
      <c r="F14" s="29">
        <f t="shared" ref="F14:F19" si="0">E14-D14</f>
        <v>0</v>
      </c>
      <c r="G14" s="30"/>
      <c r="I14" s="33"/>
    </row>
    <row r="15" spans="2:9" s="16" customFormat="1" ht="19" x14ac:dyDescent="0.2">
      <c r="B15" s="34" t="s">
        <v>11</v>
      </c>
      <c r="C15" s="27" t="s">
        <v>12</v>
      </c>
      <c r="D15" s="32">
        <v>720000</v>
      </c>
      <c r="E15" s="32">
        <v>720000</v>
      </c>
      <c r="F15" s="29">
        <f t="shared" si="0"/>
        <v>0</v>
      </c>
      <c r="G15" s="30"/>
    </row>
    <row r="16" spans="2:9" s="16" customFormat="1" ht="19" x14ac:dyDescent="0.2">
      <c r="B16" s="34" t="s">
        <v>13</v>
      </c>
      <c r="C16" s="27" t="s">
        <v>14</v>
      </c>
      <c r="D16" s="32">
        <v>450000</v>
      </c>
      <c r="E16" s="32">
        <v>450000</v>
      </c>
      <c r="F16" s="29">
        <f t="shared" si="0"/>
        <v>0</v>
      </c>
      <c r="G16" s="30"/>
    </row>
    <row r="17" spans="2:9" s="16" customFormat="1" ht="19" x14ac:dyDescent="0.2">
      <c r="B17" s="35"/>
      <c r="C17" s="27" t="s">
        <v>22</v>
      </c>
      <c r="D17" s="32">
        <v>400000</v>
      </c>
      <c r="E17" s="32">
        <v>360000</v>
      </c>
      <c r="F17" s="29">
        <f t="shared" si="0"/>
        <v>-40000</v>
      </c>
      <c r="G17" s="30"/>
    </row>
    <row r="18" spans="2:9" s="16" customFormat="1" ht="19" x14ac:dyDescent="0.2">
      <c r="B18" s="26"/>
      <c r="C18" s="36" t="s">
        <v>20</v>
      </c>
      <c r="D18" s="37">
        <f>SUM(D12,D17)</f>
        <v>2500000</v>
      </c>
      <c r="E18" s="37">
        <f>SUM(E12,E17)</f>
        <v>2460000</v>
      </c>
      <c r="F18" s="38">
        <f t="shared" si="0"/>
        <v>-40000</v>
      </c>
      <c r="G18" s="25"/>
    </row>
    <row r="19" spans="2:9" s="16" customFormat="1" ht="19" x14ac:dyDescent="0.2">
      <c r="B19" s="26"/>
      <c r="C19" s="39" t="s">
        <v>15</v>
      </c>
      <c r="D19" s="40">
        <v>1000000</v>
      </c>
      <c r="E19" s="40">
        <v>1000000</v>
      </c>
      <c r="F19" s="40">
        <f t="shared" si="0"/>
        <v>0</v>
      </c>
      <c r="G19" s="41"/>
      <c r="I19" s="42"/>
    </row>
    <row r="20" spans="2:9" s="16" customFormat="1" ht="19" x14ac:dyDescent="0.2">
      <c r="B20" s="43"/>
      <c r="C20" s="36" t="s">
        <v>16</v>
      </c>
      <c r="D20" s="37">
        <f>SUM(D18:D19)</f>
        <v>3500000</v>
      </c>
      <c r="E20" s="37">
        <f>SUM(E18:E19)</f>
        <v>3460000</v>
      </c>
      <c r="F20" s="38">
        <f>SUM(F18:F19)</f>
        <v>-40000</v>
      </c>
      <c r="G20" s="25"/>
    </row>
    <row r="21" spans="2:9" s="16" customFormat="1" ht="19" x14ac:dyDescent="0.2">
      <c r="B21" s="44"/>
      <c r="C21" s="45" t="s">
        <v>17</v>
      </c>
      <c r="D21" s="46">
        <v>2310000</v>
      </c>
      <c r="E21" s="46">
        <v>2310000</v>
      </c>
      <c r="F21" s="47">
        <f>E21-D21</f>
        <v>0</v>
      </c>
      <c r="G21" s="48"/>
    </row>
    <row r="22" spans="2:9" s="16" customFormat="1" ht="19.5" thickBot="1" x14ac:dyDescent="0.25">
      <c r="B22" s="49"/>
      <c r="C22" s="50" t="s">
        <v>18</v>
      </c>
      <c r="D22" s="51">
        <v>30000</v>
      </c>
      <c r="E22" s="51">
        <v>30000</v>
      </c>
      <c r="F22" s="51">
        <f>E22-D22</f>
        <v>0</v>
      </c>
      <c r="G22" s="52"/>
    </row>
    <row r="23" spans="2:9" s="16" customFormat="1" ht="22" customHeight="1" thickBot="1" x14ac:dyDescent="0.25">
      <c r="B23" s="53"/>
      <c r="C23" s="54" t="s">
        <v>6</v>
      </c>
      <c r="D23" s="19">
        <f>SUM(D20:D22)</f>
        <v>5840000</v>
      </c>
      <c r="E23" s="19">
        <f>SUM(E20:E22)</f>
        <v>5800000</v>
      </c>
      <c r="F23" s="55">
        <f>SUM(F20:F22)</f>
        <v>-40000</v>
      </c>
      <c r="G23" s="56"/>
    </row>
    <row r="24" spans="2:9" x14ac:dyDescent="0.6">
      <c r="F24" s="9"/>
    </row>
  </sheetData>
  <mergeCells count="2">
    <mergeCell ref="B1:G1"/>
    <mergeCell ref="B2:G2"/>
  </mergeCells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GE地区資金（2025-26）</vt:lpstr>
      <vt:lpstr>'GE地区資金（2025-26）'!Print_Area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m-suzuki</dc:creator>
  <cp:lastModifiedBy>賢一 齋藤</cp:lastModifiedBy>
  <cp:lastPrinted>2025-04-11T06:23:21Z</cp:lastPrinted>
  <dcterms:created xsi:type="dcterms:W3CDTF">2018-11-21T06:25:26Z</dcterms:created>
  <dcterms:modified xsi:type="dcterms:W3CDTF">2025-06-02T06:53:40Z</dcterms:modified>
</cp:coreProperties>
</file>