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6 小松年度\010.年次計画書用データ\007.決議事項・地区資金予算\"/>
    </mc:Choice>
  </mc:AlternateContent>
  <xr:revisionPtr revIDLastSave="0" documentId="13_ncr:1_{85F46612-2B43-47DD-B0AD-8A68670F89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5-2026地区大会予算" sheetId="2" r:id="rId1"/>
  </sheets>
  <definedNames>
    <definedName name="_xlnm.Print_Area" localSheetId="0">'2025-2026地区大会予算'!$A$1:$G$38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14" i="2"/>
  <c r="F4" i="2"/>
  <c r="F5" i="2"/>
  <c r="F6" i="2"/>
  <c r="F7" i="2"/>
  <c r="F8" i="2"/>
  <c r="F9" i="2"/>
  <c r="F10" i="2"/>
  <c r="F11" i="2"/>
  <c r="F3" i="2"/>
</calcChain>
</file>

<file path=xl/sharedStrings.xml><?xml version="1.0" encoding="utf-8"?>
<sst xmlns="http://schemas.openxmlformats.org/spreadsheetml/2006/main" count="53" uniqueCount="48">
  <si>
    <t>項目</t>
  </si>
  <si>
    <t>増減</t>
  </si>
  <si>
    <t>備考欄</t>
  </si>
  <si>
    <t>人数</t>
  </si>
  <si>
    <t>収入の部</t>
    <rPh sb="0" eb="2">
      <t>シュウニュウ</t>
    </rPh>
    <rPh sb="3" eb="4">
      <t>ブ</t>
    </rPh>
    <phoneticPr fontId="1"/>
  </si>
  <si>
    <t>支出の部</t>
    <rPh sb="0" eb="2">
      <t>シシュツ</t>
    </rPh>
    <rPh sb="3" eb="4">
      <t>ブ</t>
    </rPh>
    <phoneticPr fontId="1"/>
  </si>
  <si>
    <t>年次大会登録料 (期首)</t>
  </si>
  <si>
    <t>年次大会登録料 (新会員)</t>
  </si>
  <si>
    <t>年次大会登録料 (地区外)</t>
  </si>
  <si>
    <t>晩餐会登録料</t>
  </si>
  <si>
    <t>表彰負担金</t>
  </si>
  <si>
    <t>10年 15名 * ¥12,000 20年～ 35名 * ¥15,000</t>
  </si>
  <si>
    <t>地区表彰繰入金</t>
  </si>
  <si>
    <t>地区資金より</t>
  </si>
  <si>
    <t>雑収入その他収益</t>
  </si>
  <si>
    <t>記念事業費</t>
    <phoneticPr fontId="1"/>
  </si>
  <si>
    <t>表彰費</t>
    <phoneticPr fontId="1"/>
  </si>
  <si>
    <t>記念品費</t>
    <phoneticPr fontId="1"/>
  </si>
  <si>
    <t>宿泊費</t>
    <phoneticPr fontId="1"/>
  </si>
  <si>
    <t>印刷製本費</t>
    <phoneticPr fontId="1"/>
  </si>
  <si>
    <t>大会記録費</t>
    <phoneticPr fontId="1"/>
  </si>
  <si>
    <t>広告費</t>
    <phoneticPr fontId="1"/>
  </si>
  <si>
    <t>会議費</t>
    <phoneticPr fontId="1"/>
  </si>
  <si>
    <t>事務経費、諸経費(人件費含む</t>
    <phoneticPr fontId="1"/>
  </si>
  <si>
    <t>送迎費</t>
    <phoneticPr fontId="1"/>
  </si>
  <si>
    <t xml:space="preserve">ＲＩ会長代理昼食費 </t>
    <phoneticPr fontId="1"/>
  </si>
  <si>
    <t>ＲＩ会長代理晩餐会費</t>
    <phoneticPr fontId="1"/>
  </si>
  <si>
    <t>会場費</t>
    <phoneticPr fontId="1"/>
  </si>
  <si>
    <t>講演料</t>
    <phoneticPr fontId="1"/>
  </si>
  <si>
    <t xml:space="preserve">大会昼食費 </t>
    <phoneticPr fontId="1"/>
  </si>
  <si>
    <t xml:space="preserve">ドリンク代 </t>
    <phoneticPr fontId="1"/>
  </si>
  <si>
    <t>懇親会費</t>
    <phoneticPr fontId="1"/>
  </si>
  <si>
    <t xml:space="preserve">アトラクション </t>
    <phoneticPr fontId="1"/>
  </si>
  <si>
    <t>エクスカーション</t>
    <phoneticPr fontId="1"/>
  </si>
  <si>
    <t>Ｇ他地区大会出席費</t>
    <phoneticPr fontId="1"/>
  </si>
  <si>
    <t>次年度ガバナー賞表彰費</t>
    <phoneticPr fontId="1"/>
  </si>
  <si>
    <t>予備費</t>
    <phoneticPr fontId="1"/>
  </si>
  <si>
    <t xml:space="preserve">小　　計 </t>
    <phoneticPr fontId="1"/>
  </si>
  <si>
    <t>［90名(会長幹事) + 20名(PG・地区外)] * @¥12,000</t>
    <phoneticPr fontId="1"/>
  </si>
  <si>
    <t>24～25年度予算</t>
    <phoneticPr fontId="1"/>
  </si>
  <si>
    <t>25～26年度予算</t>
    <rPh sb="7" eb="9">
      <t>ヨサン</t>
    </rPh>
    <phoneticPr fontId="1"/>
  </si>
  <si>
    <t>15名 X ¥8,000</t>
    <phoneticPr fontId="1"/>
  </si>
  <si>
    <t>他地区,兄弟・姉妹クラブ等 30名</t>
    <phoneticPr fontId="1"/>
  </si>
  <si>
    <t>全員基本登録料　11,000</t>
    <phoneticPr fontId="1"/>
  </si>
  <si>
    <t>小　　計</t>
    <phoneticPr fontId="1"/>
  </si>
  <si>
    <t>2025-2026年度　国際ロータリー第２８００地区　地区大会予算書</t>
    <phoneticPr fontId="1"/>
  </si>
  <si>
    <t xml:space="preserve">合計 </t>
    <phoneticPr fontId="1"/>
  </si>
  <si>
    <t>合計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</si>
</sst>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;&quot;▲ &quot;#,##0"/>
  </numFmts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28"/>
      <color theme="1"/>
      <name val="ＭＳ Ｐゴシック"/>
      <family val="3"/>
      <charset val="128"/>
      <scheme val="minor"/>
    </font>
    <font>
      <b/>
      <sz val="36"/>
      <color theme="1"/>
      <name val="ＭＳ Ｐゴシック"/>
      <family val="3"/>
      <charset val="128"/>
      <scheme val="minor"/>
    </font>
    <font>
      <sz val="3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5" xfId="0" applyFont="1" applyBorder="1"/>
    <xf numFmtId="0" fontId="2" fillId="0" borderId="4" xfId="0" applyFont="1" applyBorder="1"/>
    <xf numFmtId="3" fontId="2" fillId="0" borderId="0" xfId="0" applyNumberFormat="1" applyFont="1"/>
    <xf numFmtId="0" fontId="3" fillId="0" borderId="0" xfId="0" applyFont="1"/>
    <xf numFmtId="6" fontId="3" fillId="0" borderId="0" xfId="0" applyNumberFormat="1" applyFont="1"/>
    <xf numFmtId="176" fontId="3" fillId="0" borderId="0" xfId="0" applyNumberFormat="1" applyFont="1"/>
    <xf numFmtId="176" fontId="2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shrinkToFit="1"/>
    </xf>
    <xf numFmtId="0" fontId="5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shrinkToFit="1"/>
    </xf>
    <xf numFmtId="176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76" fontId="6" fillId="0" borderId="1" xfId="0" applyNumberFormat="1" applyFont="1" applyBorder="1"/>
    <xf numFmtId="6" fontId="5" fillId="0" borderId="1" xfId="0" applyNumberFormat="1" applyFont="1" applyBorder="1"/>
    <xf numFmtId="176" fontId="5" fillId="0" borderId="1" xfId="0" applyNumberFormat="1" applyFont="1" applyBorder="1"/>
    <xf numFmtId="6" fontId="6" fillId="0" borderId="0" xfId="0" applyNumberFormat="1" applyFont="1"/>
    <xf numFmtId="176" fontId="6" fillId="0" borderId="0" xfId="0" applyNumberFormat="1" applyFont="1"/>
    <xf numFmtId="0" fontId="6" fillId="0" borderId="3" xfId="0" applyFont="1" applyBorder="1"/>
    <xf numFmtId="6" fontId="6" fillId="0" borderId="3" xfId="0" applyNumberFormat="1" applyFont="1" applyBorder="1"/>
    <xf numFmtId="176" fontId="6" fillId="0" borderId="3" xfId="0" applyNumberFormat="1" applyFont="1" applyBorder="1"/>
    <xf numFmtId="0" fontId="3" fillId="0" borderId="1" xfId="0" applyFont="1" applyBorder="1" applyAlignment="1">
      <alignment shrinkToFit="1"/>
    </xf>
    <xf numFmtId="0" fontId="6" fillId="0" borderId="0" xfId="0" applyFont="1" applyAlignment="1">
      <alignment shrinkToFit="1"/>
    </xf>
    <xf numFmtId="0" fontId="5" fillId="0" borderId="6" xfId="0" applyFont="1" applyBorder="1" applyAlignment="1">
      <alignment horizontal="center" vertical="top" shrinkToFit="1"/>
    </xf>
    <xf numFmtId="0" fontId="6" fillId="0" borderId="7" xfId="0" applyFont="1" applyBorder="1" applyAlignment="1">
      <alignment shrinkToFit="1"/>
    </xf>
    <xf numFmtId="0" fontId="3" fillId="0" borderId="7" xfId="0" applyFont="1" applyBorder="1" applyAlignment="1">
      <alignment shrinkToFit="1"/>
    </xf>
    <xf numFmtId="0" fontId="4" fillId="0" borderId="6" xfId="0" applyFont="1" applyBorder="1" applyAlignment="1">
      <alignment shrinkToFit="1"/>
    </xf>
    <xf numFmtId="0" fontId="4" fillId="0" borderId="7" xfId="0" applyFont="1" applyBorder="1" applyAlignment="1">
      <alignment shrinkToFit="1"/>
    </xf>
    <xf numFmtId="0" fontId="4" fillId="0" borderId="6" xfId="0" applyFont="1" applyBorder="1" applyAlignment="1">
      <alignment horizontal="center" shrinkToFit="1"/>
    </xf>
    <xf numFmtId="0" fontId="5" fillId="0" borderId="7" xfId="0" applyFont="1" applyBorder="1" applyAlignment="1">
      <alignment horizontal="center" vertical="top"/>
    </xf>
    <xf numFmtId="0" fontId="5" fillId="0" borderId="1" xfId="0" applyFont="1" applyBorder="1" applyAlignment="1">
      <alignment shrinkToFit="1"/>
    </xf>
    <xf numFmtId="0" fontId="5" fillId="0" borderId="8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top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B6A3A-F9AE-45DF-82BE-9F455366F4A5}">
  <sheetPr>
    <pageSetUpPr fitToPage="1"/>
  </sheetPr>
  <dimension ref="A1:L39"/>
  <sheetViews>
    <sheetView tabSelected="1" view="pageBreakPreview" zoomScale="40" zoomScaleNormal="62" zoomScaleSheetLayoutView="40" workbookViewId="0">
      <selection activeCell="A13" sqref="A13"/>
    </sheetView>
  </sheetViews>
  <sheetFormatPr defaultColWidth="8.90625" defaultRowHeight="13" outlineLevelCol="1" x14ac:dyDescent="0.2"/>
  <cols>
    <col min="1" max="1" width="28.90625" style="1" customWidth="1"/>
    <col min="2" max="2" width="42.6328125" style="1" hidden="1" customWidth="1" outlineLevel="1"/>
    <col min="3" max="3" width="55.7265625" style="1" customWidth="1" collapsed="1"/>
    <col min="4" max="4" width="42.7265625" style="1" customWidth="1"/>
    <col min="5" max="5" width="45.26953125" style="1" customWidth="1"/>
    <col min="6" max="6" width="36.453125" style="9" customWidth="1"/>
    <col min="7" max="7" width="86.90625" style="1" customWidth="1"/>
    <col min="8" max="16384" width="8.90625" style="1"/>
  </cols>
  <sheetData>
    <row r="1" spans="1:12" ht="120" customHeight="1" x14ac:dyDescent="0.2">
      <c r="A1" s="38" t="s">
        <v>45</v>
      </c>
      <c r="B1" s="37"/>
      <c r="C1" s="37"/>
      <c r="D1" s="37"/>
      <c r="E1" s="37"/>
      <c r="F1" s="37"/>
      <c r="G1" s="37"/>
    </row>
    <row r="2" spans="1:12" ht="41.5" x14ac:dyDescent="0.55000000000000004">
      <c r="A2" s="13" t="s">
        <v>4</v>
      </c>
      <c r="B2" s="35"/>
      <c r="C2" s="15" t="s">
        <v>0</v>
      </c>
      <c r="D2" s="16" t="s">
        <v>39</v>
      </c>
      <c r="E2" s="16" t="s">
        <v>40</v>
      </c>
      <c r="F2" s="17" t="s">
        <v>1</v>
      </c>
      <c r="G2" s="18" t="s">
        <v>2</v>
      </c>
    </row>
    <row r="3" spans="1:12" ht="41.5" x14ac:dyDescent="0.55000000000000004">
      <c r="A3" s="3"/>
      <c r="B3" s="33"/>
      <c r="C3" s="32" t="s">
        <v>3</v>
      </c>
      <c r="D3" s="10">
        <v>1460</v>
      </c>
      <c r="E3" s="10">
        <v>1450</v>
      </c>
      <c r="F3" s="19">
        <f>E3-D3</f>
        <v>-10</v>
      </c>
      <c r="G3" s="14"/>
    </row>
    <row r="4" spans="1:12" ht="41.5" x14ac:dyDescent="0.55000000000000004">
      <c r="A4" s="3"/>
      <c r="B4" s="33"/>
      <c r="C4" s="32" t="s">
        <v>6</v>
      </c>
      <c r="D4" s="11">
        <v>14600000</v>
      </c>
      <c r="E4" s="11">
        <v>15950000</v>
      </c>
      <c r="F4" s="19">
        <f t="shared" ref="F4:F11" si="0">E4-D4</f>
        <v>1350000</v>
      </c>
      <c r="G4" s="14" t="s">
        <v>43</v>
      </c>
    </row>
    <row r="5" spans="1:12" ht="41.5" x14ac:dyDescent="0.55000000000000004">
      <c r="A5" s="3"/>
      <c r="B5" s="33"/>
      <c r="C5" s="32" t="s">
        <v>7</v>
      </c>
      <c r="D5" s="11">
        <v>120000</v>
      </c>
      <c r="E5" s="11">
        <v>120000</v>
      </c>
      <c r="F5" s="19">
        <f t="shared" si="0"/>
        <v>0</v>
      </c>
      <c r="G5" s="14" t="s">
        <v>41</v>
      </c>
    </row>
    <row r="6" spans="1:12" ht="41.5" x14ac:dyDescent="0.55000000000000004">
      <c r="A6" s="3"/>
      <c r="B6" s="33"/>
      <c r="C6" s="32" t="s">
        <v>8</v>
      </c>
      <c r="D6" s="11">
        <v>100000</v>
      </c>
      <c r="E6" s="11">
        <v>300000</v>
      </c>
      <c r="F6" s="19">
        <f t="shared" si="0"/>
        <v>200000</v>
      </c>
      <c r="G6" s="27" t="s">
        <v>42</v>
      </c>
      <c r="H6" s="6"/>
      <c r="I6" s="6"/>
      <c r="J6" s="6"/>
      <c r="K6" s="6"/>
      <c r="L6" s="6"/>
    </row>
    <row r="7" spans="1:12" ht="41.5" x14ac:dyDescent="0.55000000000000004">
      <c r="A7" s="3"/>
      <c r="B7" s="33"/>
      <c r="C7" s="32" t="s">
        <v>9</v>
      </c>
      <c r="D7" s="11">
        <v>1296000</v>
      </c>
      <c r="E7" s="11">
        <v>1320000</v>
      </c>
      <c r="F7" s="19">
        <f t="shared" si="0"/>
        <v>24000</v>
      </c>
      <c r="G7" s="27" t="s">
        <v>38</v>
      </c>
      <c r="H7" s="6"/>
      <c r="I7" s="6"/>
      <c r="J7" s="6"/>
      <c r="K7" s="6"/>
      <c r="L7" s="6"/>
    </row>
    <row r="8" spans="1:12" ht="41.5" x14ac:dyDescent="0.55000000000000004">
      <c r="A8" s="3"/>
      <c r="B8" s="33"/>
      <c r="C8" s="32" t="s">
        <v>10</v>
      </c>
      <c r="D8" s="11">
        <v>710000</v>
      </c>
      <c r="E8" s="11">
        <v>705000</v>
      </c>
      <c r="F8" s="19">
        <f t="shared" si="0"/>
        <v>-5000</v>
      </c>
      <c r="G8" s="27" t="s">
        <v>11</v>
      </c>
      <c r="H8" s="6"/>
      <c r="I8" s="6"/>
      <c r="J8" s="6"/>
      <c r="K8" s="6"/>
      <c r="L8" s="6"/>
    </row>
    <row r="9" spans="1:12" ht="41.5" x14ac:dyDescent="0.55000000000000004">
      <c r="A9" s="3"/>
      <c r="B9" s="33"/>
      <c r="C9" s="32" t="s">
        <v>12</v>
      </c>
      <c r="D9" s="11">
        <v>500000</v>
      </c>
      <c r="E9" s="11">
        <v>500000</v>
      </c>
      <c r="F9" s="19">
        <f t="shared" si="0"/>
        <v>0</v>
      </c>
      <c r="G9" s="27" t="s">
        <v>13</v>
      </c>
      <c r="H9" s="6"/>
      <c r="I9" s="6"/>
      <c r="J9" s="6"/>
      <c r="K9" s="6"/>
      <c r="L9" s="6"/>
    </row>
    <row r="10" spans="1:12" ht="41.5" x14ac:dyDescent="0.55000000000000004">
      <c r="A10" s="4"/>
      <c r="B10" s="33"/>
      <c r="C10" s="32" t="s">
        <v>14</v>
      </c>
      <c r="D10" s="11">
        <v>50000</v>
      </c>
      <c r="E10" s="11">
        <v>50000</v>
      </c>
      <c r="F10" s="19">
        <f t="shared" si="0"/>
        <v>0</v>
      </c>
      <c r="G10" s="14"/>
    </row>
    <row r="11" spans="1:12" ht="41.5" x14ac:dyDescent="0.55000000000000004">
      <c r="A11" s="39" t="s">
        <v>47</v>
      </c>
      <c r="B11" s="40"/>
      <c r="C11" s="41"/>
      <c r="D11" s="20">
        <v>17376000</v>
      </c>
      <c r="E11" s="20">
        <v>18945000</v>
      </c>
      <c r="F11" s="21">
        <f t="shared" si="0"/>
        <v>1569000</v>
      </c>
      <c r="G11" s="13"/>
    </row>
    <row r="12" spans="1:12" ht="41.5" x14ac:dyDescent="0.55000000000000004">
      <c r="A12" s="12"/>
      <c r="B12" s="12"/>
      <c r="C12" s="28"/>
      <c r="D12" s="22"/>
      <c r="E12" s="12"/>
      <c r="F12" s="23"/>
      <c r="G12" s="12"/>
    </row>
    <row r="13" spans="1:12" ht="41.5" x14ac:dyDescent="0.55000000000000004">
      <c r="A13" s="36" t="s">
        <v>5</v>
      </c>
      <c r="B13" s="15"/>
      <c r="C13" s="29" t="s">
        <v>0</v>
      </c>
      <c r="D13" s="16" t="s">
        <v>39</v>
      </c>
      <c r="E13" s="16" t="s">
        <v>40</v>
      </c>
      <c r="F13" s="17" t="s">
        <v>1</v>
      </c>
      <c r="G13" s="18" t="s">
        <v>2</v>
      </c>
    </row>
    <row r="14" spans="1:12" ht="41.5" x14ac:dyDescent="0.55000000000000004">
      <c r="A14" s="2"/>
      <c r="B14" s="30"/>
      <c r="C14" s="32" t="s">
        <v>15</v>
      </c>
      <c r="D14" s="11">
        <v>600000</v>
      </c>
      <c r="E14" s="11">
        <v>600000</v>
      </c>
      <c r="F14" s="19">
        <f>E14-D14</f>
        <v>0</v>
      </c>
      <c r="G14" s="10"/>
    </row>
    <row r="15" spans="1:12" ht="41.5" x14ac:dyDescent="0.55000000000000004">
      <c r="A15" s="3"/>
      <c r="B15" s="30"/>
      <c r="C15" s="32" t="s">
        <v>16</v>
      </c>
      <c r="D15" s="11">
        <v>1100000</v>
      </c>
      <c r="E15" s="11">
        <v>1100000</v>
      </c>
      <c r="F15" s="19">
        <f t="shared" ref="F15:F38" si="1">E15-D15</f>
        <v>0</v>
      </c>
      <c r="G15" s="10"/>
    </row>
    <row r="16" spans="1:12" ht="41.5" x14ac:dyDescent="0.55000000000000004">
      <c r="A16" s="3"/>
      <c r="B16" s="30"/>
      <c r="C16" s="32" t="s">
        <v>17</v>
      </c>
      <c r="D16" s="11">
        <v>300000</v>
      </c>
      <c r="E16" s="11">
        <v>300000</v>
      </c>
      <c r="F16" s="19">
        <f t="shared" si="1"/>
        <v>0</v>
      </c>
      <c r="G16" s="10"/>
    </row>
    <row r="17" spans="1:8" ht="41.5" x14ac:dyDescent="0.55000000000000004">
      <c r="A17" s="3"/>
      <c r="B17" s="30"/>
      <c r="C17" s="32" t="s">
        <v>18</v>
      </c>
      <c r="D17" s="11">
        <v>700000</v>
      </c>
      <c r="E17" s="11">
        <v>700000</v>
      </c>
      <c r="F17" s="19">
        <f t="shared" si="1"/>
        <v>0</v>
      </c>
      <c r="G17" s="10"/>
    </row>
    <row r="18" spans="1:8" ht="41.5" x14ac:dyDescent="0.55000000000000004">
      <c r="A18" s="3"/>
      <c r="B18" s="30"/>
      <c r="C18" s="32" t="s">
        <v>19</v>
      </c>
      <c r="D18" s="11">
        <v>500000</v>
      </c>
      <c r="E18" s="11">
        <v>500000</v>
      </c>
      <c r="F18" s="19">
        <f t="shared" si="1"/>
        <v>0</v>
      </c>
      <c r="G18" s="10"/>
    </row>
    <row r="19" spans="1:8" ht="41.5" x14ac:dyDescent="0.55000000000000004">
      <c r="A19" s="3"/>
      <c r="B19" s="30"/>
      <c r="C19" s="32" t="s">
        <v>20</v>
      </c>
      <c r="D19" s="11">
        <v>400000</v>
      </c>
      <c r="E19" s="11">
        <v>400000</v>
      </c>
      <c r="F19" s="19">
        <f t="shared" si="1"/>
        <v>0</v>
      </c>
      <c r="G19" s="10"/>
    </row>
    <row r="20" spans="1:8" ht="41.5" x14ac:dyDescent="0.55000000000000004">
      <c r="A20" s="3"/>
      <c r="B20" s="30"/>
      <c r="C20" s="32" t="s">
        <v>21</v>
      </c>
      <c r="D20" s="11">
        <v>200000</v>
      </c>
      <c r="E20" s="11">
        <v>200000</v>
      </c>
      <c r="F20" s="19">
        <f t="shared" si="1"/>
        <v>0</v>
      </c>
      <c r="G20" s="10"/>
    </row>
    <row r="21" spans="1:8" ht="41.5" x14ac:dyDescent="0.55000000000000004">
      <c r="A21" s="3"/>
      <c r="B21" s="30"/>
      <c r="C21" s="32" t="s">
        <v>22</v>
      </c>
      <c r="D21" s="11">
        <v>200000</v>
      </c>
      <c r="E21" s="11">
        <v>300000</v>
      </c>
      <c r="F21" s="19">
        <f t="shared" si="1"/>
        <v>100000</v>
      </c>
      <c r="G21" s="10"/>
    </row>
    <row r="22" spans="1:8" ht="41.5" x14ac:dyDescent="0.55000000000000004">
      <c r="A22" s="3"/>
      <c r="B22" s="31"/>
      <c r="C22" s="32" t="s">
        <v>23</v>
      </c>
      <c r="D22" s="11">
        <v>1000000</v>
      </c>
      <c r="E22" s="11">
        <v>1500000</v>
      </c>
      <c r="F22" s="19">
        <f t="shared" si="1"/>
        <v>500000</v>
      </c>
      <c r="G22" s="10"/>
    </row>
    <row r="23" spans="1:8" ht="41.5" x14ac:dyDescent="0.55000000000000004">
      <c r="A23" s="3"/>
      <c r="B23" s="30"/>
      <c r="C23" s="32" t="s">
        <v>24</v>
      </c>
      <c r="D23" s="11">
        <v>500000</v>
      </c>
      <c r="E23" s="11">
        <v>400000</v>
      </c>
      <c r="F23" s="19">
        <f t="shared" si="1"/>
        <v>-100000</v>
      </c>
      <c r="G23" s="10"/>
    </row>
    <row r="24" spans="1:8" ht="41.5" x14ac:dyDescent="0.55000000000000004">
      <c r="A24" s="3"/>
      <c r="B24" s="33"/>
      <c r="C24" s="34" t="s">
        <v>44</v>
      </c>
      <c r="D24" s="11">
        <v>5500000</v>
      </c>
      <c r="E24" s="20">
        <v>6000000</v>
      </c>
      <c r="F24" s="21">
        <f t="shared" si="1"/>
        <v>500000</v>
      </c>
      <c r="G24" s="10"/>
    </row>
    <row r="25" spans="1:8" ht="41.5" x14ac:dyDescent="0.55000000000000004">
      <c r="A25" s="3"/>
      <c r="B25" s="33"/>
      <c r="C25" s="32" t="s">
        <v>25</v>
      </c>
      <c r="D25" s="11">
        <v>200000</v>
      </c>
      <c r="E25" s="11">
        <v>200000</v>
      </c>
      <c r="F25" s="19">
        <f t="shared" si="1"/>
        <v>0</v>
      </c>
      <c r="G25" s="10"/>
      <c r="H25" s="5"/>
    </row>
    <row r="26" spans="1:8" ht="41.5" x14ac:dyDescent="0.55000000000000004">
      <c r="A26" s="3"/>
      <c r="B26" s="33"/>
      <c r="C26" s="32" t="s">
        <v>26</v>
      </c>
      <c r="D26" s="11">
        <v>1400000</v>
      </c>
      <c r="E26" s="11">
        <v>1600000</v>
      </c>
      <c r="F26" s="19">
        <f t="shared" si="1"/>
        <v>200000</v>
      </c>
      <c r="G26" s="10"/>
    </row>
    <row r="27" spans="1:8" ht="41.5" x14ac:dyDescent="0.55000000000000004">
      <c r="A27" s="3"/>
      <c r="B27" s="33"/>
      <c r="C27" s="32" t="s">
        <v>27</v>
      </c>
      <c r="D27" s="11">
        <v>1500000</v>
      </c>
      <c r="E27" s="11">
        <v>1700000</v>
      </c>
      <c r="F27" s="19">
        <f t="shared" si="1"/>
        <v>200000</v>
      </c>
      <c r="G27" s="10"/>
    </row>
    <row r="28" spans="1:8" ht="41.5" x14ac:dyDescent="0.55000000000000004">
      <c r="A28" s="3"/>
      <c r="B28" s="33"/>
      <c r="C28" s="32" t="s">
        <v>28</v>
      </c>
      <c r="D28" s="11">
        <v>700000</v>
      </c>
      <c r="E28" s="11">
        <v>700000</v>
      </c>
      <c r="F28" s="19">
        <f t="shared" si="1"/>
        <v>0</v>
      </c>
      <c r="G28" s="10"/>
    </row>
    <row r="29" spans="1:8" ht="41.5" x14ac:dyDescent="0.55000000000000004">
      <c r="A29" s="3"/>
      <c r="B29" s="33"/>
      <c r="C29" s="32" t="s">
        <v>29</v>
      </c>
      <c r="D29" s="11">
        <v>1100000</v>
      </c>
      <c r="E29" s="11">
        <v>1000000</v>
      </c>
      <c r="F29" s="19">
        <f t="shared" si="1"/>
        <v>-100000</v>
      </c>
      <c r="G29" s="10"/>
    </row>
    <row r="30" spans="1:8" ht="41.5" x14ac:dyDescent="0.55000000000000004">
      <c r="A30" s="3"/>
      <c r="B30" s="33"/>
      <c r="C30" s="32" t="s">
        <v>30</v>
      </c>
      <c r="D30" s="25">
        <v>150000</v>
      </c>
      <c r="E30" s="25">
        <v>150000</v>
      </c>
      <c r="F30" s="26">
        <f t="shared" si="1"/>
        <v>0</v>
      </c>
      <c r="G30" s="24"/>
    </row>
    <row r="31" spans="1:8" ht="41.5" x14ac:dyDescent="0.55000000000000004">
      <c r="A31" s="3"/>
      <c r="B31" s="33"/>
      <c r="C31" s="32" t="s">
        <v>31</v>
      </c>
      <c r="D31" s="11">
        <v>5380000</v>
      </c>
      <c r="E31" s="11">
        <v>5800000</v>
      </c>
      <c r="F31" s="19">
        <f t="shared" si="1"/>
        <v>420000</v>
      </c>
      <c r="G31" s="10"/>
    </row>
    <row r="32" spans="1:8" ht="41.5" x14ac:dyDescent="0.55000000000000004">
      <c r="A32" s="3"/>
      <c r="B32" s="33"/>
      <c r="C32" s="32" t="s">
        <v>32</v>
      </c>
      <c r="D32" s="11">
        <v>300000</v>
      </c>
      <c r="E32" s="11">
        <v>600000</v>
      </c>
      <c r="F32" s="19">
        <f t="shared" si="1"/>
        <v>300000</v>
      </c>
      <c r="G32" s="10"/>
    </row>
    <row r="33" spans="1:7" ht="41.5" x14ac:dyDescent="0.55000000000000004">
      <c r="A33" s="3"/>
      <c r="B33" s="33"/>
      <c r="C33" s="32" t="s">
        <v>33</v>
      </c>
      <c r="D33" s="11">
        <v>100000</v>
      </c>
      <c r="E33" s="11">
        <v>100000</v>
      </c>
      <c r="F33" s="19">
        <f t="shared" si="1"/>
        <v>0</v>
      </c>
      <c r="G33" s="10"/>
    </row>
    <row r="34" spans="1:7" ht="41.5" x14ac:dyDescent="0.55000000000000004">
      <c r="A34" s="3"/>
      <c r="B34" s="33"/>
      <c r="C34" s="32" t="s">
        <v>34</v>
      </c>
      <c r="D34" s="11">
        <v>500000</v>
      </c>
      <c r="E34" s="11">
        <v>500000</v>
      </c>
      <c r="F34" s="19">
        <f t="shared" si="1"/>
        <v>0</v>
      </c>
      <c r="G34" s="10"/>
    </row>
    <row r="35" spans="1:7" ht="41.5" x14ac:dyDescent="0.55000000000000004">
      <c r="A35" s="3"/>
      <c r="B35" s="33"/>
      <c r="C35" s="32" t="s">
        <v>35</v>
      </c>
      <c r="D35" s="11">
        <v>500000</v>
      </c>
      <c r="E35" s="11">
        <v>500000</v>
      </c>
      <c r="F35" s="19">
        <f t="shared" si="1"/>
        <v>0</v>
      </c>
      <c r="G35" s="10"/>
    </row>
    <row r="36" spans="1:7" ht="41.5" x14ac:dyDescent="0.55000000000000004">
      <c r="A36" s="3"/>
      <c r="B36" s="33"/>
      <c r="C36" s="32" t="s">
        <v>36</v>
      </c>
      <c r="D36" s="11">
        <v>46000</v>
      </c>
      <c r="E36" s="11">
        <v>95000</v>
      </c>
      <c r="F36" s="19">
        <f t="shared" si="1"/>
        <v>49000</v>
      </c>
      <c r="G36" s="10"/>
    </row>
    <row r="37" spans="1:7" ht="41.5" x14ac:dyDescent="0.55000000000000004">
      <c r="A37" s="4"/>
      <c r="B37" s="33"/>
      <c r="C37" s="34" t="s">
        <v>37</v>
      </c>
      <c r="D37" s="11">
        <v>11876000</v>
      </c>
      <c r="E37" s="11">
        <v>12945000</v>
      </c>
      <c r="F37" s="19">
        <f t="shared" si="1"/>
        <v>1069000</v>
      </c>
      <c r="G37" s="10"/>
    </row>
    <row r="38" spans="1:7" ht="41.5" x14ac:dyDescent="0.55000000000000004">
      <c r="A38" s="39" t="s">
        <v>46</v>
      </c>
      <c r="B38" s="40"/>
      <c r="C38" s="41"/>
      <c r="D38" s="20">
        <v>17376000</v>
      </c>
      <c r="E38" s="20">
        <v>18945000</v>
      </c>
      <c r="F38" s="21">
        <f t="shared" si="1"/>
        <v>1569000</v>
      </c>
      <c r="G38" s="13"/>
    </row>
    <row r="39" spans="1:7" ht="28" x14ac:dyDescent="0.4">
      <c r="A39" s="6"/>
      <c r="B39" s="6"/>
      <c r="C39" s="6"/>
      <c r="D39" s="6"/>
      <c r="E39" s="7"/>
      <c r="F39" s="8"/>
      <c r="G39" s="6"/>
    </row>
  </sheetData>
  <mergeCells count="2">
    <mergeCell ref="A11:C11"/>
    <mergeCell ref="A38:C38"/>
  </mergeCells>
  <phoneticPr fontId="1"/>
  <printOptions horizontalCentered="1"/>
  <pageMargins left="0.19685039370078741" right="0.19685039370078741" top="0.39370078740157483" bottom="0.19685039370078741" header="0.31496062992125984" footer="0.31496062992125984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2025-2026地区大会予算</vt:lpstr>
      <vt:lpstr>'2025-2026地区大会予算'!Print_Area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TAKAHASHI</dc:creator>
  <cp:lastModifiedBy>賢一 齋藤</cp:lastModifiedBy>
  <cp:lastPrinted>2025-06-02T06:49:30Z</cp:lastPrinted>
  <dcterms:created xsi:type="dcterms:W3CDTF">2024-01-01T02:25:07Z</dcterms:created>
  <dcterms:modified xsi:type="dcterms:W3CDTF">2025-06-02T06:50:32Z</dcterms:modified>
</cp:coreProperties>
</file>