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6 小松年度\010.年次計画書用データ\007.決議事項・地区資金予算\"/>
    </mc:Choice>
  </mc:AlternateContent>
  <xr:revisionPtr revIDLastSave="0" documentId="13_ncr:1_{E8F950F3-CF36-47DF-AF2F-7E2B0CEB4A3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5-2026地区資金予算" sheetId="2" r:id="rId1"/>
  </sheets>
  <definedNames>
    <definedName name="_xlnm.Print_Area" localSheetId="0">'2025-2026地区資金予算'!$A$1:$G$71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2" l="1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8" i="2"/>
  <c r="F17" i="2"/>
  <c r="F16" i="2"/>
  <c r="F15" i="2"/>
  <c r="F14" i="2"/>
  <c r="F13" i="2"/>
  <c r="F19" i="2"/>
  <c r="F8" i="2"/>
  <c r="F7" i="2"/>
  <c r="F6" i="2"/>
  <c r="F4" i="2"/>
  <c r="F5" i="2"/>
  <c r="F9" i="2"/>
  <c r="F3" i="2"/>
  <c r="E10" i="2"/>
  <c r="F10" i="2"/>
</calcChain>
</file>

<file path=xl/sharedStrings.xml><?xml version="1.0" encoding="utf-8"?>
<sst xmlns="http://schemas.openxmlformats.org/spreadsheetml/2006/main" count="106" uniqueCount="97">
  <si>
    <t>項目</t>
  </si>
  <si>
    <t>増減</t>
  </si>
  <si>
    <t>備考欄</t>
  </si>
  <si>
    <t>人数</t>
  </si>
  <si>
    <t>地区賦課金</t>
  </si>
  <si>
    <t>新会員地区賦課金</t>
  </si>
  <si>
    <t>ｶﾞﾊﾞﾅｰ会運営協力金</t>
  </si>
  <si>
    <t>ロータリー文庫運営協力金</t>
  </si>
  <si>
    <t>RIJYEM運営協力金</t>
  </si>
  <si>
    <t>ｶﾞﾊﾞﾅｰ活動費・配分予算</t>
  </si>
  <si>
    <t>合計</t>
  </si>
  <si>
    <t>上期 15名　下期 10名</t>
  </si>
  <si>
    <t>RIより</t>
  </si>
  <si>
    <t>収入の部</t>
    <rPh sb="0" eb="2">
      <t>シュウニュウ</t>
    </rPh>
    <rPh sb="3" eb="4">
      <t>ブ</t>
    </rPh>
    <phoneticPr fontId="1"/>
  </si>
  <si>
    <t>A. ｲﾝﾀｰｱｸﾄ</t>
  </si>
  <si>
    <t>B. ｽﾎﾟﾝｻｰｸﾗﾌﾞ補助</t>
  </si>
  <si>
    <t>30,000 X 8ｸﾗﾌﾞ + 事務局費 40,000</t>
  </si>
  <si>
    <t>A. ﾛｰﾀｰｱｸﾄ</t>
  </si>
  <si>
    <t>B. 提唱ｸﾗﾌﾞ補助</t>
  </si>
  <si>
    <t>30,000 X 7ｸﾗﾌﾞ</t>
  </si>
  <si>
    <t>A. 受入補助金</t>
  </si>
  <si>
    <t>D. ROTEX</t>
  </si>
  <si>
    <t>E. ｽﾌﾟﾘﾝｸﾞｷｬﾝﾌﾟ</t>
  </si>
  <si>
    <t>③ 青少年交換(A～E計)</t>
  </si>
  <si>
    <t>支出の部</t>
    <rPh sb="0" eb="2">
      <t>シシュツ</t>
    </rPh>
    <rPh sb="3" eb="4">
      <t>ブ</t>
    </rPh>
    <phoneticPr fontId="1"/>
  </si>
  <si>
    <t>地区活動資金</t>
    <phoneticPr fontId="1"/>
  </si>
  <si>
    <t>(ｱ)</t>
    <phoneticPr fontId="1"/>
  </si>
  <si>
    <t xml:space="preserve">④. 青少年育成費 (ﾗｲﾗ等) </t>
    <phoneticPr fontId="1"/>
  </si>
  <si>
    <t>⑤. 賠償責任保険費</t>
    <phoneticPr fontId="1"/>
  </si>
  <si>
    <t>⑥. 広報活動費</t>
    <phoneticPr fontId="1"/>
  </si>
  <si>
    <t>⑦. ガバナー活動費</t>
    <phoneticPr fontId="1"/>
  </si>
  <si>
    <t>(ｱ)　①～⑦計</t>
    <phoneticPr fontId="1"/>
  </si>
  <si>
    <t>①. ｶﾊﾞﾅｰ連絡運営費</t>
    <phoneticPr fontId="1"/>
  </si>
  <si>
    <t>②. ロータリー文庫運営協力金</t>
    <phoneticPr fontId="1"/>
  </si>
  <si>
    <t>③. RIJYEM運営協力金</t>
    <phoneticPr fontId="1"/>
  </si>
  <si>
    <t>④. 平和奨学生支援金</t>
    <phoneticPr fontId="1"/>
  </si>
  <si>
    <t>(ｲ) ①～④計</t>
    <phoneticPr fontId="1"/>
  </si>
  <si>
    <t>A. ﾛｰﾀﾘｰ研究費</t>
  </si>
  <si>
    <t>¥80,000 * 10名</t>
  </si>
  <si>
    <t>B. 諮問委員会費</t>
  </si>
  <si>
    <t>C. 全国ｶﾞﾊﾞﾅｰ連絡会費</t>
  </si>
  <si>
    <t>D. 2530地区交流会議費</t>
  </si>
  <si>
    <t>E. AGｸﾗﾌﾞ訪問指導費</t>
  </si>
  <si>
    <t>¥3,000 * 4回 * 49ｸﾗﾌﾞ</t>
  </si>
  <si>
    <t>F. 地区委員会議費</t>
  </si>
  <si>
    <t>A. ｸﾗﾌﾞ奉仕委員会</t>
  </si>
  <si>
    <t>B. 会員増強委員会</t>
  </si>
  <si>
    <t>C. 職業奉仕委員会</t>
  </si>
  <si>
    <t>D. 青少年奉仕委員会</t>
  </si>
  <si>
    <t>(ｳ)</t>
    <phoneticPr fontId="1"/>
  </si>
  <si>
    <t>地区運営資金</t>
    <phoneticPr fontId="1"/>
  </si>
  <si>
    <t>① 会議費 (Ａ～F計)</t>
    <phoneticPr fontId="1"/>
  </si>
  <si>
    <t>③. 地区セミナー研修費</t>
    <phoneticPr fontId="1"/>
  </si>
  <si>
    <t>A. 規定審議会旅費積立</t>
  </si>
  <si>
    <t>B. ｸﾗﾌﾞ拡大費</t>
  </si>
  <si>
    <t>C. 山形米山学友会</t>
  </si>
  <si>
    <t>④. 補助費(Ａ～C計)　　小計</t>
    <phoneticPr fontId="1"/>
  </si>
  <si>
    <t>⑤ 記念品 (Ａ～C計)</t>
    <phoneticPr fontId="1"/>
  </si>
  <si>
    <t>A. 直前ｶﾞﾊﾞﾅｰ記念品</t>
  </si>
  <si>
    <t>地区大会にて</t>
  </si>
  <si>
    <t>B. 直前ｶﾞﾊﾞﾅｰﾊﾞｯﾁ</t>
  </si>
  <si>
    <t>地区研修・協議会にて</t>
  </si>
  <si>
    <t>C. 地区表彰費</t>
  </si>
  <si>
    <t>⑥.月信ﾏﾝｽﾘｰﾚﾀｰ</t>
    <phoneticPr fontId="1"/>
  </si>
  <si>
    <t>⑦. 国際大会代表議員参加補助費</t>
    <phoneticPr fontId="1"/>
  </si>
  <si>
    <t>(ｳ) ①～⑦計</t>
  </si>
  <si>
    <t>1) 活動運営資金 (ｱ～ｳ計)</t>
  </si>
  <si>
    <t>2) 地区事務所費</t>
  </si>
  <si>
    <t>3) ｶﾞﾊﾞﾅｰｴﾚｸﾄ地区資金</t>
  </si>
  <si>
    <t>4) 予備費</t>
  </si>
  <si>
    <t>①ｲﾝﾀｰｱｸﾄ(A～B計)</t>
    <phoneticPr fontId="1"/>
  </si>
  <si>
    <t>② ﾛｰﾀｰｱｸﾄ(A～B計)</t>
    <phoneticPr fontId="1"/>
  </si>
  <si>
    <t>B. 派遣補助金</t>
    <phoneticPr fontId="1"/>
  </si>
  <si>
    <t>C. 委員会費</t>
    <phoneticPr fontId="1"/>
  </si>
  <si>
    <t>増減</t>
    <phoneticPr fontId="1"/>
  </si>
  <si>
    <t>25～26年度予算</t>
    <phoneticPr fontId="1"/>
  </si>
  <si>
    <t>24～25年度予算</t>
    <phoneticPr fontId="1"/>
  </si>
  <si>
    <t>1,450名 * ¥200</t>
    <phoneticPr fontId="1"/>
  </si>
  <si>
    <t>1,450名 * ¥17,500</t>
    <phoneticPr fontId="1"/>
  </si>
  <si>
    <t>\350,000 *3名</t>
  </si>
  <si>
    <t>1450名 * ¥200</t>
  </si>
  <si>
    <t>1450名 * ¥15</t>
  </si>
  <si>
    <t>1,600部*\140*13ヶ</t>
  </si>
  <si>
    <t>¥4,000 X 1,450</t>
  </si>
  <si>
    <t>運営費</t>
    <rPh sb="0" eb="3">
      <t>ウンエイヒ</t>
    </rPh>
    <phoneticPr fontId="1"/>
  </si>
  <si>
    <t>E.  ローターアクト委員会</t>
    <rPh sb="11" eb="14">
      <t>イインカイ</t>
    </rPh>
    <phoneticPr fontId="1"/>
  </si>
  <si>
    <t>F. 社会奉仕委員会</t>
    <phoneticPr fontId="1"/>
  </si>
  <si>
    <t>G. 国際奉仕委員会</t>
    <phoneticPr fontId="1"/>
  </si>
  <si>
    <t>H. 米山・学友委員会</t>
    <phoneticPr fontId="1"/>
  </si>
  <si>
    <t>I. ﾛｰﾀﾘ財団委員会</t>
    <phoneticPr fontId="1"/>
  </si>
  <si>
    <t>J. 危機管理委員会</t>
    <phoneticPr fontId="1"/>
  </si>
  <si>
    <t>K. ﾛｰﾀﾘｰの友</t>
    <phoneticPr fontId="1"/>
  </si>
  <si>
    <t xml:space="preserve">L. 地区資金委員会 </t>
    <phoneticPr fontId="1"/>
  </si>
  <si>
    <t>② 地区委員会活動費 (Ａ～L計)</t>
    <phoneticPr fontId="1"/>
  </si>
  <si>
    <t>2025-2026年度　国際ロータリー第２８００地区　資金予算書</t>
    <phoneticPr fontId="1"/>
  </si>
  <si>
    <t xml:space="preserve">(ｲ) </t>
    <phoneticPr fontId="1"/>
  </si>
  <si>
    <t>ﾛｰﾀﾘｰ連絡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</si>
</sst>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;&quot;▲ &quot;#,##0"/>
  </numFmts>
  <fonts count="1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24"/>
      <color theme="1"/>
      <name val="ＭＳ Ｐゴシック"/>
      <family val="3"/>
      <charset val="128"/>
      <scheme val="minor"/>
    </font>
    <font>
      <sz val="36"/>
      <color rgb="FFFF0000"/>
      <name val="ＭＳ Ｐゴシック"/>
      <family val="3"/>
      <charset val="128"/>
      <scheme val="minor"/>
    </font>
    <font>
      <b/>
      <sz val="32"/>
      <color rgb="FFFF0000"/>
      <name val="ＭＳ Ｐゴシック"/>
      <family val="3"/>
      <charset val="128"/>
      <scheme val="minor"/>
    </font>
    <font>
      <sz val="32"/>
      <color theme="1"/>
      <name val="ＭＳ Ｐゴシック"/>
      <family val="3"/>
      <charset val="128"/>
      <scheme val="minor"/>
    </font>
    <font>
      <sz val="28"/>
      <color theme="1"/>
      <name val="ＭＳ Ｐゴシック"/>
      <family val="3"/>
      <charset val="128"/>
      <scheme val="minor"/>
    </font>
    <font>
      <b/>
      <sz val="36"/>
      <color theme="1"/>
      <name val="ＭＳ Ｐゴシック"/>
      <family val="3"/>
      <charset val="128"/>
      <scheme val="minor"/>
    </font>
    <font>
      <sz val="36"/>
      <color theme="1"/>
      <name val="ＭＳ Ｐゴシック"/>
      <family val="3"/>
      <charset val="128"/>
      <scheme val="minor"/>
    </font>
    <font>
      <sz val="36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b/>
      <sz val="28"/>
      <color theme="1"/>
      <name val="ＭＳ Ｐゴシック"/>
      <family val="3"/>
      <charset val="128"/>
      <scheme val="minor"/>
    </font>
    <font>
      <b/>
      <sz val="26"/>
      <color theme="1"/>
      <name val="ＭＳ Ｐゴシック"/>
      <family val="3"/>
      <charset val="128"/>
      <scheme val="minor"/>
    </font>
    <font>
      <sz val="2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4" xfId="0" applyFont="1" applyBorder="1"/>
    <xf numFmtId="0" fontId="3" fillId="0" borderId="0" xfId="0" applyFont="1"/>
    <xf numFmtId="6" fontId="3" fillId="0" borderId="0" xfId="0" applyNumberFormat="1" applyFont="1"/>
    <xf numFmtId="176" fontId="3" fillId="0" borderId="0" xfId="0" applyNumberFormat="1" applyFont="1"/>
    <xf numFmtId="176" fontId="2" fillId="0" borderId="0" xfId="0" applyNumberFormat="1" applyFont="1"/>
    <xf numFmtId="0" fontId="9" fillId="0" borderId="1" xfId="0" applyFont="1" applyBorder="1"/>
    <xf numFmtId="6" fontId="9" fillId="0" borderId="1" xfId="0" applyNumberFormat="1" applyFont="1" applyBorder="1"/>
    <xf numFmtId="0" fontId="9" fillId="0" borderId="0" xfId="0" applyFont="1"/>
    <xf numFmtId="0" fontId="9" fillId="0" borderId="5" xfId="0" applyFont="1" applyBorder="1"/>
    <xf numFmtId="0" fontId="9" fillId="0" borderId="2" xfId="0" applyFont="1" applyBorder="1"/>
    <xf numFmtId="176" fontId="10" fillId="2" borderId="1" xfId="0" applyNumberFormat="1" applyFont="1" applyFill="1" applyBorder="1"/>
    <xf numFmtId="0" fontId="8" fillId="0" borderId="1" xfId="0" applyFont="1" applyBorder="1"/>
    <xf numFmtId="0" fontId="7" fillId="0" borderId="2" xfId="0" applyFont="1" applyBorder="1"/>
    <xf numFmtId="0" fontId="7" fillId="0" borderId="8" xfId="0" applyFont="1" applyBorder="1" applyAlignment="1">
      <alignment horizontal="left"/>
    </xf>
    <xf numFmtId="0" fontId="9" fillId="0" borderId="1" xfId="0" applyFont="1" applyBorder="1" applyAlignment="1">
      <alignment shrinkToFit="1"/>
    </xf>
    <xf numFmtId="0" fontId="8" fillId="0" borderId="1" xfId="0" applyFont="1" applyBorder="1" applyAlignment="1">
      <alignment horizontal="center" vertical="top" shrinkToFit="1"/>
    </xf>
    <xf numFmtId="176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3" fontId="9" fillId="0" borderId="1" xfId="0" applyNumberFormat="1" applyFont="1" applyBorder="1"/>
    <xf numFmtId="176" fontId="9" fillId="0" borderId="1" xfId="0" applyNumberFormat="1" applyFont="1" applyBorder="1"/>
    <xf numFmtId="0" fontId="7" fillId="0" borderId="1" xfId="0" applyFont="1" applyBorder="1"/>
    <xf numFmtId="6" fontId="8" fillId="0" borderId="1" xfId="0" applyNumberFormat="1" applyFont="1" applyBorder="1"/>
    <xf numFmtId="176" fontId="8" fillId="0" borderId="1" xfId="0" applyNumberFormat="1" applyFont="1" applyBorder="1"/>
    <xf numFmtId="6" fontId="9" fillId="0" borderId="0" xfId="0" applyNumberFormat="1" applyFont="1"/>
    <xf numFmtId="176" fontId="9" fillId="0" borderId="0" xfId="0" applyNumberFormat="1" applyFont="1"/>
    <xf numFmtId="176" fontId="10" fillId="0" borderId="1" xfId="0" applyNumberFormat="1" applyFont="1" applyBorder="1"/>
    <xf numFmtId="0" fontId="8" fillId="0" borderId="3" xfId="0" applyFont="1" applyBorder="1"/>
    <xf numFmtId="0" fontId="9" fillId="0" borderId="3" xfId="0" applyFont="1" applyBorder="1"/>
    <xf numFmtId="0" fontId="7" fillId="0" borderId="6" xfId="0" applyFont="1" applyBorder="1"/>
    <xf numFmtId="0" fontId="7" fillId="0" borderId="9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8" fillId="0" borderId="5" xfId="0" applyFont="1" applyBorder="1"/>
    <xf numFmtId="0" fontId="9" fillId="0" borderId="4" xfId="0" applyFont="1" applyBorder="1"/>
    <xf numFmtId="0" fontId="3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7" fillId="0" borderId="9" xfId="0" applyFont="1" applyBorder="1"/>
    <xf numFmtId="0" fontId="8" fillId="0" borderId="0" xfId="0" applyFont="1" applyAlignment="1">
      <alignment horizontal="centerContinuous" vertical="top"/>
    </xf>
    <xf numFmtId="0" fontId="9" fillId="0" borderId="0" xfId="0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76" fontId="6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0" fontId="8" fillId="0" borderId="1" xfId="0" applyFont="1" applyBorder="1" applyAlignment="1">
      <alignment shrinkToFit="1"/>
    </xf>
    <xf numFmtId="0" fontId="9" fillId="0" borderId="3" xfId="0" applyFont="1" applyBorder="1" applyAlignment="1">
      <alignment shrinkToFit="1"/>
    </xf>
    <xf numFmtId="0" fontId="8" fillId="0" borderId="5" xfId="0" applyFont="1" applyBorder="1" applyAlignment="1">
      <alignment shrinkToFit="1"/>
    </xf>
    <xf numFmtId="0" fontId="9" fillId="0" borderId="4" xfId="0" applyFont="1" applyBorder="1" applyAlignment="1">
      <alignment shrinkToFit="1"/>
    </xf>
    <xf numFmtId="0" fontId="9" fillId="0" borderId="5" xfId="0" applyFont="1" applyBorder="1" applyAlignment="1">
      <alignment shrinkToFit="1"/>
    </xf>
    <xf numFmtId="0" fontId="13" fillId="0" borderId="5" xfId="0" applyFont="1" applyBorder="1" applyAlignment="1">
      <alignment shrinkToFit="1"/>
    </xf>
    <xf numFmtId="0" fontId="2" fillId="0" borderId="4" xfId="0" applyFont="1" applyBorder="1" applyAlignment="1">
      <alignment shrinkToFit="1"/>
    </xf>
    <xf numFmtId="0" fontId="12" fillId="0" borderId="5" xfId="0" applyFont="1" applyBorder="1" applyAlignment="1">
      <alignment shrinkToFit="1"/>
    </xf>
    <xf numFmtId="0" fontId="3" fillId="0" borderId="9" xfId="0" applyFont="1" applyBorder="1"/>
    <xf numFmtId="0" fontId="7" fillId="0" borderId="7" xfId="0" applyFont="1" applyBorder="1"/>
    <xf numFmtId="0" fontId="3" fillId="0" borderId="2" xfId="0" applyFont="1" applyBorder="1"/>
    <xf numFmtId="0" fontId="7" fillId="0" borderId="6" xfId="0" applyFont="1" applyBorder="1" applyAlignment="1">
      <alignment shrinkToFit="1"/>
    </xf>
    <xf numFmtId="0" fontId="7" fillId="0" borderId="9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1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7" fillId="0" borderId="8" xfId="0" applyFont="1" applyBorder="1"/>
    <xf numFmtId="0" fontId="7" fillId="0" borderId="6" xfId="0" applyFont="1" applyBorder="1"/>
    <xf numFmtId="0" fontId="7" fillId="0" borderId="9" xfId="0" applyFont="1" applyBorder="1"/>
    <xf numFmtId="0" fontId="7" fillId="0" borderId="2" xfId="0" applyFont="1" applyBorder="1"/>
    <xf numFmtId="0" fontId="12" fillId="0" borderId="9" xfId="0" applyFont="1" applyBorder="1"/>
    <xf numFmtId="0" fontId="12" fillId="0" borderId="2" xfId="0" applyFont="1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B6A3A-F9AE-45DF-82BE-9F455366F4A5}">
  <sheetPr>
    <pageSetUpPr fitToPage="1"/>
  </sheetPr>
  <dimension ref="A1:G72"/>
  <sheetViews>
    <sheetView tabSelected="1" view="pageBreakPreview" zoomScale="40" zoomScaleNormal="62" zoomScaleSheetLayoutView="40" workbookViewId="0"/>
  </sheetViews>
  <sheetFormatPr defaultColWidth="8.90625" defaultRowHeight="13" outlineLevelCol="1" x14ac:dyDescent="0.2"/>
  <cols>
    <col min="1" max="1" width="28.90625" style="1" customWidth="1"/>
    <col min="2" max="2" width="42.6328125" style="1" customWidth="1" outlineLevel="1"/>
    <col min="3" max="3" width="55.7265625" style="1" customWidth="1"/>
    <col min="4" max="4" width="42.7265625" style="1" customWidth="1"/>
    <col min="5" max="5" width="45.26953125" style="1" customWidth="1"/>
    <col min="6" max="6" width="36.453125" style="6" customWidth="1"/>
    <col min="7" max="7" width="86.90625" style="1" customWidth="1"/>
    <col min="8" max="16384" width="8.90625" style="1"/>
  </cols>
  <sheetData>
    <row r="1" spans="1:7" ht="80" customHeight="1" x14ac:dyDescent="0.2">
      <c r="A1" s="43" t="s">
        <v>94</v>
      </c>
      <c r="B1" s="44"/>
      <c r="C1" s="44"/>
      <c r="D1" s="44"/>
      <c r="E1" s="45"/>
      <c r="F1" s="46"/>
      <c r="G1" s="47"/>
    </row>
    <row r="2" spans="1:7" ht="41.5" x14ac:dyDescent="0.55000000000000004">
      <c r="A2" s="48" t="s">
        <v>13</v>
      </c>
      <c r="B2" s="69" t="s">
        <v>0</v>
      </c>
      <c r="C2" s="70"/>
      <c r="D2" s="17" t="s">
        <v>76</v>
      </c>
      <c r="E2" s="17" t="s">
        <v>75</v>
      </c>
      <c r="F2" s="18" t="s">
        <v>74</v>
      </c>
      <c r="G2" s="19" t="s">
        <v>2</v>
      </c>
    </row>
    <row r="3" spans="1:7" ht="41.5" x14ac:dyDescent="0.55000000000000004">
      <c r="A3" s="29"/>
      <c r="B3" s="42" t="s">
        <v>3</v>
      </c>
      <c r="C3" s="11"/>
      <c r="D3" s="20">
        <v>1460</v>
      </c>
      <c r="E3" s="20">
        <v>1450</v>
      </c>
      <c r="F3" s="21">
        <f t="shared" ref="F3:F10" si="0">E3-D3</f>
        <v>-10</v>
      </c>
      <c r="G3" s="7"/>
    </row>
    <row r="4" spans="1:7" ht="41.5" x14ac:dyDescent="0.55000000000000004">
      <c r="A4" s="10"/>
      <c r="B4" s="42" t="s">
        <v>4</v>
      </c>
      <c r="C4" s="11"/>
      <c r="D4" s="8">
        <v>24820000</v>
      </c>
      <c r="E4" s="8">
        <v>25375000</v>
      </c>
      <c r="F4" s="21">
        <f t="shared" si="0"/>
        <v>555000</v>
      </c>
      <c r="G4" s="7" t="s">
        <v>78</v>
      </c>
    </row>
    <row r="5" spans="1:7" ht="41.5" x14ac:dyDescent="0.55000000000000004">
      <c r="A5" s="10"/>
      <c r="B5" s="42" t="s">
        <v>5</v>
      </c>
      <c r="C5" s="11"/>
      <c r="D5" s="8">
        <v>110000</v>
      </c>
      <c r="E5" s="8">
        <v>110000</v>
      </c>
      <c r="F5" s="21">
        <f t="shared" si="0"/>
        <v>0</v>
      </c>
      <c r="G5" s="7" t="s">
        <v>11</v>
      </c>
    </row>
    <row r="6" spans="1:7" ht="41.5" x14ac:dyDescent="0.55000000000000004">
      <c r="A6" s="10"/>
      <c r="B6" s="42" t="s">
        <v>6</v>
      </c>
      <c r="C6" s="14"/>
      <c r="D6" s="8">
        <v>292000</v>
      </c>
      <c r="E6" s="8">
        <v>290000</v>
      </c>
      <c r="F6" s="21">
        <f t="shared" si="0"/>
        <v>-2000</v>
      </c>
      <c r="G6" s="7" t="s">
        <v>77</v>
      </c>
    </row>
    <row r="7" spans="1:7" ht="41.5" x14ac:dyDescent="0.55000000000000004">
      <c r="A7" s="10"/>
      <c r="B7" s="56" t="s">
        <v>7</v>
      </c>
      <c r="C7" s="58"/>
      <c r="D7" s="8">
        <v>292000</v>
      </c>
      <c r="E7" s="8">
        <v>290000</v>
      </c>
      <c r="F7" s="21">
        <f t="shared" si="0"/>
        <v>-2000</v>
      </c>
      <c r="G7" s="7" t="s">
        <v>77</v>
      </c>
    </row>
    <row r="8" spans="1:7" ht="41.5" x14ac:dyDescent="0.55000000000000004">
      <c r="A8" s="10"/>
      <c r="B8" s="42" t="s">
        <v>8</v>
      </c>
      <c r="C8" s="14"/>
      <c r="D8" s="8">
        <v>292000</v>
      </c>
      <c r="E8" s="8">
        <v>290000</v>
      </c>
      <c r="F8" s="21">
        <f t="shared" si="0"/>
        <v>-2000</v>
      </c>
      <c r="G8" s="7" t="s">
        <v>77</v>
      </c>
    </row>
    <row r="9" spans="1:7" ht="41.5" x14ac:dyDescent="0.55000000000000004">
      <c r="A9" s="34"/>
      <c r="B9" s="57" t="s">
        <v>9</v>
      </c>
      <c r="C9" s="14"/>
      <c r="D9" s="8">
        <v>1424946</v>
      </c>
      <c r="E9" s="8">
        <v>1478862</v>
      </c>
      <c r="F9" s="21">
        <f t="shared" si="0"/>
        <v>53916</v>
      </c>
      <c r="G9" s="7" t="s">
        <v>12</v>
      </c>
    </row>
    <row r="10" spans="1:7" ht="41.5" x14ac:dyDescent="0.55000000000000004">
      <c r="A10" s="64" t="s">
        <v>10</v>
      </c>
      <c r="B10" s="65"/>
      <c r="C10" s="66"/>
      <c r="D10" s="23">
        <v>27230946</v>
      </c>
      <c r="E10" s="23">
        <f>SUM(E4:E9)</f>
        <v>27833862</v>
      </c>
      <c r="F10" s="24">
        <f t="shared" si="0"/>
        <v>602916</v>
      </c>
      <c r="G10" s="7"/>
    </row>
    <row r="11" spans="1:7" ht="41.5" x14ac:dyDescent="0.55000000000000004">
      <c r="A11" s="9"/>
      <c r="B11" s="9"/>
      <c r="C11" s="9"/>
      <c r="D11" s="25"/>
      <c r="E11" s="9"/>
      <c r="F11" s="26"/>
      <c r="G11" s="9"/>
    </row>
    <row r="12" spans="1:7" ht="41.5" x14ac:dyDescent="0.55000000000000004">
      <c r="A12" s="48" t="s">
        <v>24</v>
      </c>
      <c r="B12" s="71" t="s">
        <v>0</v>
      </c>
      <c r="C12" s="70"/>
      <c r="D12" s="17" t="s">
        <v>76</v>
      </c>
      <c r="E12" s="17" t="s">
        <v>75</v>
      </c>
      <c r="F12" s="18" t="s">
        <v>1</v>
      </c>
      <c r="G12" s="19" t="s">
        <v>2</v>
      </c>
    </row>
    <row r="13" spans="1:7" ht="41.5" x14ac:dyDescent="0.55000000000000004">
      <c r="A13" s="52"/>
      <c r="B13" s="10"/>
      <c r="C13" s="14" t="s">
        <v>14</v>
      </c>
      <c r="D13" s="8">
        <v>800000</v>
      </c>
      <c r="E13" s="8">
        <v>800000</v>
      </c>
      <c r="F13" s="12">
        <f t="shared" ref="F13:F18" si="1">SUM(E13-D13)</f>
        <v>0</v>
      </c>
      <c r="G13" s="7"/>
    </row>
    <row r="14" spans="1:7" ht="41.5" x14ac:dyDescent="0.55000000000000004">
      <c r="A14" s="52"/>
      <c r="B14" s="10"/>
      <c r="C14" s="14" t="s">
        <v>15</v>
      </c>
      <c r="D14" s="8">
        <v>280000</v>
      </c>
      <c r="E14" s="8">
        <v>280000</v>
      </c>
      <c r="F14" s="12">
        <f t="shared" si="1"/>
        <v>0</v>
      </c>
      <c r="G14" s="16" t="s">
        <v>16</v>
      </c>
    </row>
    <row r="15" spans="1:7" ht="41.5" x14ac:dyDescent="0.55000000000000004">
      <c r="A15" s="50" t="s">
        <v>26</v>
      </c>
      <c r="B15" s="67" t="s">
        <v>70</v>
      </c>
      <c r="C15" s="68"/>
      <c r="D15" s="8">
        <v>1080000</v>
      </c>
      <c r="E15" s="8">
        <v>1080000</v>
      </c>
      <c r="F15" s="12">
        <f t="shared" si="1"/>
        <v>0</v>
      </c>
      <c r="G15" s="7"/>
    </row>
    <row r="16" spans="1:7" ht="41.5" x14ac:dyDescent="0.55000000000000004">
      <c r="A16" s="55" t="s">
        <v>25</v>
      </c>
      <c r="B16" s="28"/>
      <c r="C16" s="14" t="s">
        <v>17</v>
      </c>
      <c r="D16" s="8">
        <v>900000</v>
      </c>
      <c r="E16" s="8">
        <v>900000</v>
      </c>
      <c r="F16" s="27">
        <f t="shared" si="1"/>
        <v>0</v>
      </c>
      <c r="G16" s="7"/>
    </row>
    <row r="17" spans="1:7" ht="41.5" x14ac:dyDescent="0.55000000000000004">
      <c r="A17" s="52"/>
      <c r="B17" s="10"/>
      <c r="C17" s="14" t="s">
        <v>18</v>
      </c>
      <c r="D17" s="8">
        <v>210000</v>
      </c>
      <c r="E17" s="8">
        <v>210000</v>
      </c>
      <c r="F17" s="27">
        <f t="shared" si="1"/>
        <v>0</v>
      </c>
      <c r="G17" s="7" t="s">
        <v>19</v>
      </c>
    </row>
    <row r="18" spans="1:7" ht="41.5" x14ac:dyDescent="0.55000000000000004">
      <c r="A18" s="52"/>
      <c r="B18" s="67" t="s">
        <v>71</v>
      </c>
      <c r="C18" s="68"/>
      <c r="D18" s="8">
        <v>1110000</v>
      </c>
      <c r="E18" s="8">
        <v>1110000</v>
      </c>
      <c r="F18" s="27">
        <f t="shared" si="1"/>
        <v>0</v>
      </c>
      <c r="G18" s="7"/>
    </row>
    <row r="19" spans="1:7" ht="41.5" x14ac:dyDescent="0.55000000000000004">
      <c r="A19" s="52"/>
      <c r="B19" s="29"/>
      <c r="C19" s="14" t="s">
        <v>20</v>
      </c>
      <c r="D19" s="8">
        <v>700000</v>
      </c>
      <c r="E19" s="8">
        <v>1050000</v>
      </c>
      <c r="F19" s="27">
        <f>SUM(E19-D19)</f>
        <v>350000</v>
      </c>
      <c r="G19" s="7" t="s">
        <v>79</v>
      </c>
    </row>
    <row r="20" spans="1:7" ht="41.5" x14ac:dyDescent="0.55000000000000004">
      <c r="A20" s="52"/>
      <c r="B20" s="10"/>
      <c r="C20" s="14" t="s">
        <v>72</v>
      </c>
      <c r="D20" s="8">
        <v>0</v>
      </c>
      <c r="E20" s="8">
        <v>300000</v>
      </c>
      <c r="F20" s="27">
        <f t="shared" ref="F20:F71" si="2">SUM(E20-D20)</f>
        <v>300000</v>
      </c>
      <c r="G20" s="7"/>
    </row>
    <row r="21" spans="1:7" ht="41.5" x14ac:dyDescent="0.55000000000000004">
      <c r="A21" s="52"/>
      <c r="B21" s="10"/>
      <c r="C21" s="14" t="s">
        <v>73</v>
      </c>
      <c r="D21" s="8">
        <v>500000</v>
      </c>
      <c r="E21" s="8">
        <v>500000</v>
      </c>
      <c r="F21" s="27">
        <f t="shared" si="2"/>
        <v>0</v>
      </c>
      <c r="G21" s="7"/>
    </row>
    <row r="22" spans="1:7" ht="41.5" x14ac:dyDescent="0.55000000000000004">
      <c r="A22" s="52"/>
      <c r="B22" s="10"/>
      <c r="C22" s="14" t="s">
        <v>21</v>
      </c>
      <c r="D22" s="8">
        <v>100000</v>
      </c>
      <c r="E22" s="8">
        <v>100000</v>
      </c>
      <c r="F22" s="27">
        <f t="shared" si="2"/>
        <v>0</v>
      </c>
      <c r="G22" s="7"/>
    </row>
    <row r="23" spans="1:7" ht="41.5" x14ac:dyDescent="0.55000000000000004">
      <c r="A23" s="52"/>
      <c r="B23" s="10"/>
      <c r="C23" s="14" t="s">
        <v>22</v>
      </c>
      <c r="D23" s="8">
        <v>300000</v>
      </c>
      <c r="E23" s="8">
        <v>300000</v>
      </c>
      <c r="F23" s="27">
        <f t="shared" si="2"/>
        <v>0</v>
      </c>
      <c r="G23" s="7"/>
    </row>
    <row r="24" spans="1:7" ht="41.5" x14ac:dyDescent="0.55000000000000004">
      <c r="A24" s="52"/>
      <c r="B24" s="72" t="s">
        <v>23</v>
      </c>
      <c r="C24" s="73"/>
      <c r="D24" s="8">
        <v>1600000</v>
      </c>
      <c r="E24" s="8">
        <v>2250000</v>
      </c>
      <c r="F24" s="27">
        <f t="shared" si="2"/>
        <v>650000</v>
      </c>
      <c r="G24" s="7"/>
    </row>
    <row r="25" spans="1:7" ht="41.5" x14ac:dyDescent="0.55000000000000004">
      <c r="A25" s="52"/>
      <c r="B25" s="74" t="s">
        <v>27</v>
      </c>
      <c r="C25" s="75"/>
      <c r="D25" s="8">
        <v>300000</v>
      </c>
      <c r="E25" s="8">
        <v>300000</v>
      </c>
      <c r="F25" s="27">
        <f t="shared" si="2"/>
        <v>0</v>
      </c>
      <c r="G25" s="7"/>
    </row>
    <row r="26" spans="1:7" ht="41.5" x14ac:dyDescent="0.55000000000000004">
      <c r="A26" s="52"/>
      <c r="B26" s="74" t="s">
        <v>28</v>
      </c>
      <c r="C26" s="75"/>
      <c r="D26" s="8">
        <v>150000</v>
      </c>
      <c r="E26" s="8">
        <v>150000</v>
      </c>
      <c r="F26" s="27">
        <f t="shared" si="2"/>
        <v>0</v>
      </c>
      <c r="G26" s="7"/>
    </row>
    <row r="27" spans="1:7" ht="41.5" x14ac:dyDescent="0.55000000000000004">
      <c r="A27" s="52"/>
      <c r="B27" s="74" t="s">
        <v>29</v>
      </c>
      <c r="C27" s="75"/>
      <c r="D27" s="8">
        <v>100000</v>
      </c>
      <c r="E27" s="8">
        <v>100000</v>
      </c>
      <c r="F27" s="27">
        <f t="shared" si="2"/>
        <v>0</v>
      </c>
      <c r="G27" s="7"/>
    </row>
    <row r="28" spans="1:7" ht="41.5" x14ac:dyDescent="0.55000000000000004">
      <c r="A28" s="52"/>
      <c r="B28" s="74" t="s">
        <v>30</v>
      </c>
      <c r="C28" s="75"/>
      <c r="D28" s="8">
        <v>1424946</v>
      </c>
      <c r="E28" s="8">
        <v>1478862</v>
      </c>
      <c r="F28" s="27">
        <f t="shared" si="2"/>
        <v>53916</v>
      </c>
      <c r="G28" s="7"/>
    </row>
    <row r="29" spans="1:7" ht="41.5" x14ac:dyDescent="0.55000000000000004">
      <c r="A29" s="51"/>
      <c r="B29" s="76" t="s">
        <v>31</v>
      </c>
      <c r="C29" s="77"/>
      <c r="D29" s="8">
        <v>5764946</v>
      </c>
      <c r="E29" s="23">
        <v>6468862</v>
      </c>
      <c r="F29" s="27">
        <f t="shared" si="2"/>
        <v>703916</v>
      </c>
      <c r="G29" s="7"/>
    </row>
    <row r="30" spans="1:7" ht="41.5" x14ac:dyDescent="0.55000000000000004">
      <c r="A30" s="49"/>
      <c r="B30" s="60" t="s">
        <v>32</v>
      </c>
      <c r="C30" s="61"/>
      <c r="D30" s="8">
        <v>292000</v>
      </c>
      <c r="E30" s="8">
        <v>290000</v>
      </c>
      <c r="F30" s="27">
        <f t="shared" si="2"/>
        <v>-2000</v>
      </c>
      <c r="G30" s="7" t="s">
        <v>80</v>
      </c>
    </row>
    <row r="31" spans="1:7" ht="41.5" x14ac:dyDescent="0.55000000000000004">
      <c r="A31" s="50" t="s">
        <v>95</v>
      </c>
      <c r="B31" s="60" t="s">
        <v>33</v>
      </c>
      <c r="C31" s="61"/>
      <c r="D31" s="8">
        <v>292000</v>
      </c>
      <c r="E31" s="8">
        <v>290000</v>
      </c>
      <c r="F31" s="27">
        <f t="shared" si="2"/>
        <v>-2000</v>
      </c>
      <c r="G31" s="7" t="s">
        <v>80</v>
      </c>
    </row>
    <row r="32" spans="1:7" ht="41.5" x14ac:dyDescent="0.55000000000000004">
      <c r="A32" s="50" t="s">
        <v>96</v>
      </c>
      <c r="B32" s="60" t="s">
        <v>34</v>
      </c>
      <c r="C32" s="61"/>
      <c r="D32" s="8">
        <v>292000</v>
      </c>
      <c r="E32" s="8">
        <v>290000</v>
      </c>
      <c r="F32" s="27">
        <f t="shared" si="2"/>
        <v>-2000</v>
      </c>
      <c r="G32" s="7" t="s">
        <v>80</v>
      </c>
    </row>
    <row r="33" spans="1:7" ht="41.5" x14ac:dyDescent="0.55000000000000004">
      <c r="A33" s="55" t="s">
        <v>84</v>
      </c>
      <c r="B33" s="60" t="s">
        <v>35</v>
      </c>
      <c r="C33" s="61"/>
      <c r="D33" s="8">
        <v>21900</v>
      </c>
      <c r="E33" s="8">
        <v>21750</v>
      </c>
      <c r="F33" s="27">
        <f t="shared" si="2"/>
        <v>-150</v>
      </c>
      <c r="G33" s="7" t="s">
        <v>81</v>
      </c>
    </row>
    <row r="34" spans="1:7" ht="41.5" x14ac:dyDescent="0.55000000000000004">
      <c r="A34" s="51"/>
      <c r="B34" s="62" t="s">
        <v>36</v>
      </c>
      <c r="C34" s="63"/>
      <c r="D34" s="8">
        <v>897900</v>
      </c>
      <c r="E34" s="23">
        <v>891750</v>
      </c>
      <c r="F34" s="27">
        <f t="shared" si="2"/>
        <v>-6150</v>
      </c>
      <c r="G34" s="7"/>
    </row>
    <row r="35" spans="1:7" ht="41.5" x14ac:dyDescent="0.55000000000000004">
      <c r="A35" s="49"/>
      <c r="B35" s="29"/>
      <c r="C35" s="14" t="s">
        <v>37</v>
      </c>
      <c r="D35" s="8">
        <v>800000</v>
      </c>
      <c r="E35" s="8">
        <v>800000</v>
      </c>
      <c r="F35" s="27">
        <f t="shared" si="2"/>
        <v>0</v>
      </c>
      <c r="G35" s="7" t="s">
        <v>38</v>
      </c>
    </row>
    <row r="36" spans="1:7" ht="41.5" x14ac:dyDescent="0.55000000000000004">
      <c r="A36" s="52"/>
      <c r="B36" s="10"/>
      <c r="C36" s="14" t="s">
        <v>39</v>
      </c>
      <c r="D36" s="8">
        <v>300000</v>
      </c>
      <c r="E36" s="8">
        <v>300000</v>
      </c>
      <c r="F36" s="27">
        <f t="shared" si="2"/>
        <v>0</v>
      </c>
      <c r="G36" s="7"/>
    </row>
    <row r="37" spans="1:7" ht="41.5" x14ac:dyDescent="0.55000000000000004">
      <c r="A37" s="50" t="s">
        <v>49</v>
      </c>
      <c r="B37" s="33"/>
      <c r="C37" s="14" t="s">
        <v>40</v>
      </c>
      <c r="D37" s="8">
        <v>250000</v>
      </c>
      <c r="E37" s="8">
        <v>250000</v>
      </c>
      <c r="F37" s="27">
        <f t="shared" si="2"/>
        <v>0</v>
      </c>
      <c r="G37" s="7"/>
    </row>
    <row r="38" spans="1:7" ht="41.5" x14ac:dyDescent="0.55000000000000004">
      <c r="A38" s="53" t="s">
        <v>50</v>
      </c>
      <c r="B38" s="33"/>
      <c r="C38" s="14" t="s">
        <v>41</v>
      </c>
      <c r="D38" s="8">
        <v>50000</v>
      </c>
      <c r="E38" s="8">
        <v>50000</v>
      </c>
      <c r="F38" s="27">
        <f t="shared" si="2"/>
        <v>0</v>
      </c>
      <c r="G38" s="7"/>
    </row>
    <row r="39" spans="1:7" ht="41.5" x14ac:dyDescent="0.55000000000000004">
      <c r="A39" s="52"/>
      <c r="B39" s="10"/>
      <c r="C39" s="14" t="s">
        <v>42</v>
      </c>
      <c r="D39" s="8">
        <v>588000</v>
      </c>
      <c r="E39" s="8">
        <v>588000</v>
      </c>
      <c r="F39" s="27">
        <f t="shared" si="2"/>
        <v>0</v>
      </c>
      <c r="G39" s="7" t="s">
        <v>43</v>
      </c>
    </row>
    <row r="40" spans="1:7" ht="41.5" x14ac:dyDescent="0.55000000000000004">
      <c r="A40" s="52"/>
      <c r="B40" s="10"/>
      <c r="C40" s="14" t="s">
        <v>44</v>
      </c>
      <c r="D40" s="8">
        <v>150000</v>
      </c>
      <c r="E40" s="8">
        <v>150000</v>
      </c>
      <c r="F40" s="27">
        <f t="shared" si="2"/>
        <v>0</v>
      </c>
      <c r="G40" s="7"/>
    </row>
    <row r="41" spans="1:7" ht="41.5" x14ac:dyDescent="0.55000000000000004">
      <c r="A41" s="52"/>
      <c r="B41" s="67" t="s">
        <v>51</v>
      </c>
      <c r="C41" s="68"/>
      <c r="D41" s="8">
        <v>2138000</v>
      </c>
      <c r="E41" s="8">
        <v>2138000</v>
      </c>
      <c r="F41" s="27">
        <f t="shared" si="2"/>
        <v>0</v>
      </c>
      <c r="G41" s="7"/>
    </row>
    <row r="42" spans="1:7" ht="41.5" x14ac:dyDescent="0.55000000000000004">
      <c r="A42" s="52"/>
      <c r="B42" s="10"/>
      <c r="C42" s="30" t="s">
        <v>45</v>
      </c>
      <c r="D42" s="8">
        <v>100000</v>
      </c>
      <c r="E42" s="8">
        <v>100000</v>
      </c>
      <c r="F42" s="27">
        <f t="shared" si="2"/>
        <v>0</v>
      </c>
      <c r="G42" s="7"/>
    </row>
    <row r="43" spans="1:7" ht="41.5" x14ac:dyDescent="0.55000000000000004">
      <c r="A43" s="52"/>
      <c r="B43" s="10"/>
      <c r="C43" s="14" t="s">
        <v>46</v>
      </c>
      <c r="D43" s="8">
        <v>150000</v>
      </c>
      <c r="E43" s="8">
        <v>150000</v>
      </c>
      <c r="F43" s="27">
        <f t="shared" si="2"/>
        <v>0</v>
      </c>
      <c r="G43" s="7"/>
    </row>
    <row r="44" spans="1:7" ht="41.5" x14ac:dyDescent="0.55000000000000004">
      <c r="A44" s="52"/>
      <c r="B44" s="10"/>
      <c r="C44" s="14" t="s">
        <v>47</v>
      </c>
      <c r="D44" s="8">
        <v>150000</v>
      </c>
      <c r="E44" s="8">
        <v>150000</v>
      </c>
      <c r="F44" s="27">
        <f t="shared" si="2"/>
        <v>0</v>
      </c>
      <c r="G44" s="7"/>
    </row>
    <row r="45" spans="1:7" ht="41.5" x14ac:dyDescent="0.55000000000000004">
      <c r="A45" s="52"/>
      <c r="B45" s="10"/>
      <c r="C45" s="14" t="s">
        <v>48</v>
      </c>
      <c r="D45" s="8">
        <v>350000</v>
      </c>
      <c r="E45" s="8">
        <v>300000</v>
      </c>
      <c r="F45" s="27">
        <f t="shared" ref="F45" si="3">SUM(E45-D45)</f>
        <v>-50000</v>
      </c>
      <c r="G45" s="7"/>
    </row>
    <row r="46" spans="1:7" ht="41.5" x14ac:dyDescent="0.55000000000000004">
      <c r="A46" s="52"/>
      <c r="B46" s="10"/>
      <c r="C46" s="14" t="s">
        <v>85</v>
      </c>
      <c r="D46" s="8">
        <v>0</v>
      </c>
      <c r="E46" s="8">
        <v>50000</v>
      </c>
      <c r="F46" s="27">
        <f t="shared" si="2"/>
        <v>50000</v>
      </c>
      <c r="G46" s="7"/>
    </row>
    <row r="47" spans="1:7" ht="41.5" x14ac:dyDescent="0.55000000000000004">
      <c r="A47" s="52"/>
      <c r="B47" s="10"/>
      <c r="C47" s="14" t="s">
        <v>86</v>
      </c>
      <c r="D47" s="8">
        <v>50000</v>
      </c>
      <c r="E47" s="8">
        <v>50000</v>
      </c>
      <c r="F47" s="27">
        <f t="shared" si="2"/>
        <v>0</v>
      </c>
      <c r="G47" s="7"/>
    </row>
    <row r="48" spans="1:7" ht="41.5" x14ac:dyDescent="0.55000000000000004">
      <c r="A48" s="52"/>
      <c r="B48" s="10"/>
      <c r="C48" s="14" t="s">
        <v>87</v>
      </c>
      <c r="D48" s="8">
        <v>50000</v>
      </c>
      <c r="E48" s="8">
        <v>50000</v>
      </c>
      <c r="F48" s="27">
        <f t="shared" si="2"/>
        <v>0</v>
      </c>
      <c r="G48" s="7"/>
    </row>
    <row r="49" spans="1:7" ht="41.5" x14ac:dyDescent="0.55000000000000004">
      <c r="A49" s="52"/>
      <c r="B49" s="10"/>
      <c r="C49" s="14" t="s">
        <v>88</v>
      </c>
      <c r="D49" s="8">
        <v>350000</v>
      </c>
      <c r="E49" s="8">
        <v>350000</v>
      </c>
      <c r="F49" s="27">
        <f t="shared" si="2"/>
        <v>0</v>
      </c>
      <c r="G49" s="7"/>
    </row>
    <row r="50" spans="1:7" ht="41.5" x14ac:dyDescent="0.55000000000000004">
      <c r="A50" s="52"/>
      <c r="B50" s="10"/>
      <c r="C50" s="14" t="s">
        <v>89</v>
      </c>
      <c r="D50" s="8">
        <v>200000</v>
      </c>
      <c r="E50" s="8">
        <v>200000</v>
      </c>
      <c r="F50" s="27">
        <f t="shared" si="2"/>
        <v>0</v>
      </c>
      <c r="G50" s="7"/>
    </row>
    <row r="51" spans="1:7" ht="41.5" x14ac:dyDescent="0.55000000000000004">
      <c r="A51" s="52"/>
      <c r="B51" s="10"/>
      <c r="C51" s="14" t="s">
        <v>90</v>
      </c>
      <c r="D51" s="8">
        <v>20000</v>
      </c>
      <c r="E51" s="8">
        <v>20000</v>
      </c>
      <c r="F51" s="27">
        <f t="shared" si="2"/>
        <v>0</v>
      </c>
      <c r="G51" s="7"/>
    </row>
    <row r="52" spans="1:7" ht="41.5" x14ac:dyDescent="0.55000000000000004">
      <c r="A52" s="52"/>
      <c r="B52" s="10"/>
      <c r="C52" s="14" t="s">
        <v>91</v>
      </c>
      <c r="D52" s="8">
        <v>0</v>
      </c>
      <c r="E52" s="8">
        <v>0</v>
      </c>
      <c r="F52" s="27">
        <f t="shared" si="2"/>
        <v>0</v>
      </c>
      <c r="G52" s="7"/>
    </row>
    <row r="53" spans="1:7" ht="41.5" x14ac:dyDescent="0.55000000000000004">
      <c r="A53" s="52"/>
      <c r="C53" s="22" t="s">
        <v>92</v>
      </c>
      <c r="D53" s="8">
        <v>30000</v>
      </c>
      <c r="E53" s="8">
        <v>30000</v>
      </c>
      <c r="F53" s="27">
        <f t="shared" si="2"/>
        <v>0</v>
      </c>
      <c r="G53" s="7"/>
    </row>
    <row r="54" spans="1:7" ht="41.5" x14ac:dyDescent="0.55000000000000004">
      <c r="A54" s="52"/>
      <c r="B54" s="31" t="s">
        <v>93</v>
      </c>
      <c r="C54" s="35"/>
      <c r="D54" s="8">
        <v>1450000</v>
      </c>
      <c r="E54" s="8">
        <v>1450000</v>
      </c>
      <c r="F54" s="27">
        <f t="shared" si="2"/>
        <v>0</v>
      </c>
      <c r="G54" s="7"/>
    </row>
    <row r="55" spans="1:7" ht="41.5" x14ac:dyDescent="0.55000000000000004">
      <c r="A55" s="52"/>
      <c r="B55" s="31" t="s">
        <v>52</v>
      </c>
      <c r="C55" s="40"/>
      <c r="D55" s="8">
        <v>400000</v>
      </c>
      <c r="E55" s="8">
        <v>400000</v>
      </c>
      <c r="F55" s="27">
        <f t="shared" si="2"/>
        <v>0</v>
      </c>
      <c r="G55" s="7"/>
    </row>
    <row r="56" spans="1:7" ht="41.5" x14ac:dyDescent="0.55000000000000004">
      <c r="A56" s="52"/>
      <c r="B56" s="10"/>
      <c r="C56" s="59" t="s">
        <v>53</v>
      </c>
      <c r="D56" s="8">
        <v>150000</v>
      </c>
      <c r="E56" s="8">
        <v>150000</v>
      </c>
      <c r="F56" s="27">
        <f t="shared" si="2"/>
        <v>0</v>
      </c>
      <c r="G56" s="7"/>
    </row>
    <row r="57" spans="1:7" ht="41.5" x14ac:dyDescent="0.55000000000000004">
      <c r="A57" s="52"/>
      <c r="B57" s="10"/>
      <c r="C57" s="14" t="s">
        <v>54</v>
      </c>
      <c r="D57" s="8">
        <v>0</v>
      </c>
      <c r="E57" s="8">
        <v>0</v>
      </c>
      <c r="F57" s="27">
        <f t="shared" si="2"/>
        <v>0</v>
      </c>
      <c r="G57" s="7"/>
    </row>
    <row r="58" spans="1:7" ht="41.5" x14ac:dyDescent="0.55000000000000004">
      <c r="A58" s="52"/>
      <c r="B58" s="2"/>
      <c r="C58" s="14" t="s">
        <v>55</v>
      </c>
      <c r="D58" s="8">
        <v>150000</v>
      </c>
      <c r="E58" s="8">
        <v>150000</v>
      </c>
      <c r="F58" s="27">
        <f t="shared" si="2"/>
        <v>0</v>
      </c>
      <c r="G58" s="7"/>
    </row>
    <row r="59" spans="1:7" ht="41.5" x14ac:dyDescent="0.55000000000000004">
      <c r="A59" s="52"/>
      <c r="B59" s="31" t="s">
        <v>56</v>
      </c>
      <c r="C59" s="32"/>
      <c r="D59" s="8">
        <v>300000</v>
      </c>
      <c r="E59" s="8">
        <v>300000</v>
      </c>
      <c r="F59" s="27">
        <f t="shared" si="2"/>
        <v>0</v>
      </c>
      <c r="G59" s="7"/>
    </row>
    <row r="60" spans="1:7" ht="41.5" x14ac:dyDescent="0.55000000000000004">
      <c r="A60" s="52"/>
      <c r="B60" s="10"/>
      <c r="C60" s="30" t="s">
        <v>58</v>
      </c>
      <c r="D60" s="8">
        <v>100000</v>
      </c>
      <c r="E60" s="8">
        <v>100000</v>
      </c>
      <c r="F60" s="27">
        <f t="shared" si="2"/>
        <v>0</v>
      </c>
      <c r="G60" s="7" t="s">
        <v>59</v>
      </c>
    </row>
    <row r="61" spans="1:7" ht="41.5" x14ac:dyDescent="0.55000000000000004">
      <c r="A61" s="52"/>
      <c r="B61" s="10"/>
      <c r="C61" s="14" t="s">
        <v>60</v>
      </c>
      <c r="D61" s="8">
        <v>50000</v>
      </c>
      <c r="E61" s="8">
        <v>50000</v>
      </c>
      <c r="F61" s="27">
        <f t="shared" si="2"/>
        <v>0</v>
      </c>
      <c r="G61" s="7" t="s">
        <v>61</v>
      </c>
    </row>
    <row r="62" spans="1:7" ht="41.5" x14ac:dyDescent="0.55000000000000004">
      <c r="A62" s="52"/>
      <c r="C62" s="22" t="s">
        <v>62</v>
      </c>
      <c r="D62" s="8">
        <v>500000</v>
      </c>
      <c r="E62" s="8">
        <v>500000</v>
      </c>
      <c r="F62" s="27">
        <f t="shared" si="2"/>
        <v>0</v>
      </c>
      <c r="G62" s="7"/>
    </row>
    <row r="63" spans="1:7" ht="41.5" x14ac:dyDescent="0.55000000000000004">
      <c r="A63" s="52"/>
      <c r="B63" s="15" t="s">
        <v>57</v>
      </c>
      <c r="C63" s="36"/>
      <c r="D63" s="8">
        <v>650000</v>
      </c>
      <c r="E63" s="8">
        <v>650000</v>
      </c>
      <c r="F63" s="27">
        <f t="shared" si="2"/>
        <v>0</v>
      </c>
      <c r="G63" s="7"/>
    </row>
    <row r="64" spans="1:7" ht="41.5" x14ac:dyDescent="0.55000000000000004">
      <c r="A64" s="52"/>
      <c r="B64" s="31" t="s">
        <v>63</v>
      </c>
      <c r="C64" s="36"/>
      <c r="D64" s="8">
        <v>2843100</v>
      </c>
      <c r="E64" s="8">
        <v>2912000</v>
      </c>
      <c r="F64" s="27">
        <f t="shared" si="2"/>
        <v>68900</v>
      </c>
      <c r="G64" s="7" t="s">
        <v>82</v>
      </c>
    </row>
    <row r="65" spans="1:7" ht="41.5" x14ac:dyDescent="0.55000000000000004">
      <c r="A65" s="52"/>
      <c r="B65" s="31" t="s">
        <v>64</v>
      </c>
      <c r="C65" s="37"/>
      <c r="D65" s="8">
        <v>150000</v>
      </c>
      <c r="E65" s="8">
        <v>100000</v>
      </c>
      <c r="F65" s="27">
        <f t="shared" si="2"/>
        <v>-50000</v>
      </c>
      <c r="G65" s="7"/>
    </row>
    <row r="66" spans="1:7" ht="41.5" x14ac:dyDescent="0.55000000000000004">
      <c r="A66" s="54"/>
      <c r="B66" s="41" t="s">
        <v>65</v>
      </c>
      <c r="D66" s="8">
        <v>7931100</v>
      </c>
      <c r="E66" s="23">
        <v>7950000</v>
      </c>
      <c r="F66" s="27">
        <f t="shared" si="2"/>
        <v>18900</v>
      </c>
      <c r="G66" s="7"/>
    </row>
    <row r="67" spans="1:7" ht="41.5" x14ac:dyDescent="0.55000000000000004">
      <c r="A67" s="41" t="s">
        <v>66</v>
      </c>
      <c r="B67" s="38"/>
      <c r="C67" s="39"/>
      <c r="D67" s="8">
        <v>14593946</v>
      </c>
      <c r="E67" s="23">
        <v>15310612</v>
      </c>
      <c r="F67" s="27">
        <f t="shared" si="2"/>
        <v>716666</v>
      </c>
      <c r="G67" s="7"/>
    </row>
    <row r="68" spans="1:7" ht="41.5" x14ac:dyDescent="0.55000000000000004">
      <c r="A68" s="41" t="s">
        <v>67</v>
      </c>
      <c r="B68" s="38"/>
      <c r="C68" s="39"/>
      <c r="D68" s="8">
        <v>6750000</v>
      </c>
      <c r="E68" s="23">
        <v>6700000</v>
      </c>
      <c r="F68" s="27">
        <f t="shared" si="2"/>
        <v>-50000</v>
      </c>
      <c r="G68" s="7"/>
    </row>
    <row r="69" spans="1:7" ht="41.5" x14ac:dyDescent="0.55000000000000004">
      <c r="A69" s="41" t="s">
        <v>68</v>
      </c>
      <c r="B69" s="38"/>
      <c r="C69" s="39"/>
      <c r="D69" s="8">
        <v>5840000</v>
      </c>
      <c r="E69" s="23">
        <v>5800000</v>
      </c>
      <c r="F69" s="27">
        <f t="shared" si="2"/>
        <v>-40000</v>
      </c>
      <c r="G69" s="7" t="s">
        <v>83</v>
      </c>
    </row>
    <row r="70" spans="1:7" ht="41.5" x14ac:dyDescent="0.55000000000000004">
      <c r="A70" s="41" t="s">
        <v>69</v>
      </c>
      <c r="B70" s="38"/>
      <c r="C70" s="39"/>
      <c r="D70" s="8">
        <v>47000</v>
      </c>
      <c r="E70" s="23">
        <v>23250</v>
      </c>
      <c r="F70" s="27">
        <f t="shared" si="2"/>
        <v>-23750</v>
      </c>
      <c r="G70" s="7"/>
    </row>
    <row r="71" spans="1:7" ht="41.5" x14ac:dyDescent="0.55000000000000004">
      <c r="A71" s="64" t="s">
        <v>10</v>
      </c>
      <c r="B71" s="65"/>
      <c r="C71" s="66"/>
      <c r="D71" s="23">
        <v>27230946</v>
      </c>
      <c r="E71" s="23">
        <v>27833862</v>
      </c>
      <c r="F71" s="27">
        <f t="shared" si="2"/>
        <v>602916</v>
      </c>
      <c r="G71" s="13"/>
    </row>
    <row r="72" spans="1:7" ht="28" x14ac:dyDescent="0.4">
      <c r="A72" s="3"/>
      <c r="B72" s="3"/>
      <c r="C72" s="3"/>
      <c r="D72" s="3"/>
      <c r="E72" s="4"/>
      <c r="F72" s="5"/>
      <c r="G72" s="3"/>
    </row>
  </sheetData>
  <mergeCells count="18">
    <mergeCell ref="B29:C29"/>
    <mergeCell ref="B31:C31"/>
    <mergeCell ref="B32:C32"/>
    <mergeCell ref="B24:C24"/>
    <mergeCell ref="B25:C25"/>
    <mergeCell ref="B26:C26"/>
    <mergeCell ref="B27:C27"/>
    <mergeCell ref="B28:C28"/>
    <mergeCell ref="B2:C2"/>
    <mergeCell ref="A10:C10"/>
    <mergeCell ref="B12:C12"/>
    <mergeCell ref="B15:C15"/>
    <mergeCell ref="B18:C18"/>
    <mergeCell ref="B33:C33"/>
    <mergeCell ref="B34:C34"/>
    <mergeCell ref="A71:C71"/>
    <mergeCell ref="B30:C30"/>
    <mergeCell ref="B41:C41"/>
  </mergeCells>
  <phoneticPr fontId="1"/>
  <printOptions horizontalCentered="1"/>
  <pageMargins left="0.19685039370078741" right="0.19685039370078741" top="0.39370078740157483" bottom="0.19685039370078741" header="0.31496062992125984" footer="0.31496062992125984"/>
  <pageSetup paperSize="9" scale="2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2025-2026地区資金予算</vt:lpstr>
      <vt:lpstr>'2025-2026地区資金予算'!Print_Area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TAKAHASHI</dc:creator>
  <cp:lastModifiedBy>賢一 齋藤</cp:lastModifiedBy>
  <cp:lastPrinted>2025-06-02T06:45:35Z</cp:lastPrinted>
  <dcterms:created xsi:type="dcterms:W3CDTF">2024-01-01T02:25:07Z</dcterms:created>
  <dcterms:modified xsi:type="dcterms:W3CDTF">2025-06-02T06:51:19Z</dcterms:modified>
</cp:coreProperties>
</file>