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-26 小松年度\010.年次計画書用データ\009.公式訪問\"/>
    </mc:Choice>
  </mc:AlternateContent>
  <xr:revisionPtr revIDLastSave="0" documentId="13_ncr:1_{0A5F2691-5F96-455C-9602-D8E5A1470C18}" xr6:coauthVersionLast="47" xr6:coauthVersionMax="47" xr10:uidLastSave="{00000000-0000-0000-0000-000000000000}"/>
  <bookViews>
    <workbookView xWindow="-110" yWindow="-110" windowWidth="19420" windowHeight="10300" activeTab="1" xr2:uid="{1E0A5FA4-D17D-4C90-B4C5-7E7AC76E7881}"/>
  </bookViews>
  <sheets>
    <sheet name="日程表（7.14）修正" sheetId="38" r:id="rId1"/>
    <sheet name="カレンダー（7.14）修正" sheetId="3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5" i="39" l="1"/>
  <c r="K55" i="39"/>
  <c r="G31" i="38"/>
  <c r="G30" i="38"/>
  <c r="G29" i="38"/>
  <c r="G28" i="38"/>
  <c r="G27" i="38"/>
  <c r="G26" i="38"/>
  <c r="G25" i="38"/>
  <c r="G24" i="38"/>
  <c r="G23" i="38"/>
  <c r="G22" i="38"/>
  <c r="G21" i="38"/>
  <c r="G20" i="38"/>
  <c r="G19" i="38"/>
  <c r="G18" i="38"/>
  <c r="G17" i="38"/>
  <c r="G16" i="38"/>
  <c r="G15" i="38"/>
  <c r="G14" i="38"/>
  <c r="G13" i="38"/>
  <c r="G12" i="38"/>
  <c r="G11" i="38"/>
  <c r="G10" i="38"/>
  <c r="G9" i="38"/>
  <c r="G8" i="38"/>
  <c r="G7" i="38"/>
  <c r="G6" i="38"/>
  <c r="G5" i="38"/>
</calcChain>
</file>

<file path=xl/sharedStrings.xml><?xml version="1.0" encoding="utf-8"?>
<sst xmlns="http://schemas.openxmlformats.org/spreadsheetml/2006/main" count="214" uniqueCount="157">
  <si>
    <t>クラブ名</t>
  </si>
  <si>
    <t>訪問日</t>
  </si>
  <si>
    <t>時間</t>
  </si>
  <si>
    <t>酒田</t>
  </si>
  <si>
    <t>水</t>
  </si>
  <si>
    <t>酒田東</t>
  </si>
  <si>
    <t>木</t>
  </si>
  <si>
    <t>火</t>
  </si>
  <si>
    <t>酒田中央</t>
  </si>
  <si>
    <t>金</t>
  </si>
  <si>
    <t>酒田スワン</t>
  </si>
  <si>
    <t>酒田湊</t>
  </si>
  <si>
    <t>鶴岡</t>
  </si>
  <si>
    <t>鶴岡西</t>
  </si>
  <si>
    <t>月</t>
  </si>
  <si>
    <t>余目</t>
  </si>
  <si>
    <t>鶴岡東</t>
  </si>
  <si>
    <t>鶴岡南</t>
  </si>
  <si>
    <t>天童</t>
  </si>
  <si>
    <t>東根</t>
  </si>
  <si>
    <t>天童東</t>
  </si>
  <si>
    <t>天童西</t>
  </si>
  <si>
    <t>東根中央</t>
  </si>
  <si>
    <t>村山</t>
  </si>
  <si>
    <t>新庄</t>
  </si>
  <si>
    <t>尾花沢</t>
  </si>
  <si>
    <t>最上</t>
  </si>
  <si>
    <t>尾花沢中央</t>
  </si>
  <si>
    <t>村山ローズ</t>
  </si>
  <si>
    <t>新庄あじさい</t>
  </si>
  <si>
    <t>寒河江</t>
  </si>
  <si>
    <t>大江</t>
  </si>
  <si>
    <t>河北</t>
  </si>
  <si>
    <t>寒河江さくらんぼ</t>
  </si>
  <si>
    <t>西川月山</t>
  </si>
  <si>
    <t>山形</t>
  </si>
  <si>
    <t>山形北</t>
  </si>
  <si>
    <t>山辺</t>
  </si>
  <si>
    <t>山形南</t>
  </si>
  <si>
    <t>中山</t>
  </si>
  <si>
    <t>山形西</t>
  </si>
  <si>
    <t>上山</t>
  </si>
  <si>
    <t>山形東</t>
  </si>
  <si>
    <t>山形中央</t>
  </si>
  <si>
    <t>山形イブニング</t>
  </si>
  <si>
    <t>米沢</t>
  </si>
  <si>
    <t>米沢上杉</t>
  </si>
  <si>
    <t>高畠</t>
  </si>
  <si>
    <t>米沢中央</t>
  </si>
  <si>
    <t>米沢おしょうしな</t>
  </si>
  <si>
    <t>長井</t>
  </si>
  <si>
    <t>南陽</t>
  </si>
  <si>
    <t>白鷹</t>
  </si>
  <si>
    <t>小国</t>
  </si>
  <si>
    <t>南陽東</t>
  </si>
  <si>
    <t>長井中央</t>
  </si>
  <si>
    <t>南陽臨雲</t>
  </si>
  <si>
    <t>１２月</t>
  </si>
  <si>
    <t>１１月</t>
  </si>
  <si>
    <t>１０月</t>
  </si>
  <si>
    <t>９月</t>
  </si>
  <si>
    <t>８月</t>
  </si>
  <si>
    <t/>
  </si>
  <si>
    <t>７月</t>
    <rPh sb="1" eb="2">
      <t>ガツ</t>
    </rPh>
    <phoneticPr fontId="3"/>
  </si>
  <si>
    <t>土</t>
  </si>
  <si>
    <t>日</t>
  </si>
  <si>
    <t>第１グループ</t>
    <rPh sb="0" eb="1">
      <t>ダイ</t>
    </rPh>
    <phoneticPr fontId="1"/>
  </si>
  <si>
    <t>第２グループ</t>
    <rPh sb="0" eb="1">
      <t>ダイ</t>
    </rPh>
    <phoneticPr fontId="1"/>
  </si>
  <si>
    <t>第３グループ(A)</t>
    <rPh sb="0" eb="1">
      <t>ダイ</t>
    </rPh>
    <phoneticPr fontId="1"/>
  </si>
  <si>
    <t>第３グループ(B)</t>
    <phoneticPr fontId="1"/>
  </si>
  <si>
    <t>第４グループ</t>
    <phoneticPr fontId="1"/>
  </si>
  <si>
    <t>第５グループ(Ａ)</t>
    <phoneticPr fontId="1"/>
  </si>
  <si>
    <t>第６グループ（Ａ）</t>
    <phoneticPr fontId="1"/>
  </si>
  <si>
    <t>第５グループ（Ｂ）</t>
    <phoneticPr fontId="1"/>
  </si>
  <si>
    <t>第６グループ（Ｂ）</t>
    <phoneticPr fontId="1"/>
  </si>
  <si>
    <t>金</t>
    <phoneticPr fontId="1"/>
  </si>
  <si>
    <t>【今後の予定】</t>
    <rPh sb="1" eb="3">
      <t>コンゴ</t>
    </rPh>
    <rPh sb="4" eb="6">
      <t>ヨテイ</t>
    </rPh>
    <phoneticPr fontId="1"/>
  </si>
  <si>
    <t>「庄内お盆」</t>
    <rPh sb="1" eb="3">
      <t>ショウナイ</t>
    </rPh>
    <rPh sb="4" eb="5">
      <t>ボン</t>
    </rPh>
    <phoneticPr fontId="1"/>
  </si>
  <si>
    <t>「内陸お盆」</t>
    <rPh sb="0" eb="2">
      <t>ナイリク</t>
    </rPh>
    <rPh sb="3" eb="4">
      <t>ボン</t>
    </rPh>
    <phoneticPr fontId="1"/>
  </si>
  <si>
    <t>「地区大会」</t>
    <rPh sb="0" eb="2">
      <t>チク</t>
    </rPh>
    <rPh sb="2" eb="4">
      <t>タイカイ</t>
    </rPh>
    <phoneticPr fontId="1"/>
  </si>
  <si>
    <t>「ロータリー</t>
    <phoneticPr fontId="1"/>
  </si>
  <si>
    <t>　研究会」</t>
    <rPh sb="0" eb="2">
      <t>ケンキュウカイ</t>
    </rPh>
    <phoneticPr fontId="1"/>
  </si>
  <si>
    <t>ガバナー会</t>
    <rPh sb="4" eb="5">
      <t>カイ</t>
    </rPh>
    <phoneticPr fontId="1"/>
  </si>
  <si>
    <r>
      <rPr>
        <b/>
        <sz val="10"/>
        <rFont val="メイリオ"/>
        <family val="3"/>
        <charset val="128"/>
      </rPr>
      <t>(7月)</t>
    </r>
    <r>
      <rPr>
        <sz val="12"/>
        <rFont val="メイリオ"/>
        <family val="3"/>
        <charset val="128"/>
      </rPr>
      <t xml:space="preserve"> 1</t>
    </r>
    <rPh sb="2" eb="3">
      <t>ガツ</t>
    </rPh>
    <phoneticPr fontId="1"/>
  </si>
  <si>
    <r>
      <rPr>
        <b/>
        <sz val="10"/>
        <rFont val="メイリオ"/>
        <family val="3"/>
        <charset val="128"/>
      </rPr>
      <t>(8月)</t>
    </r>
    <r>
      <rPr>
        <sz val="12"/>
        <rFont val="メイリオ"/>
        <family val="3"/>
        <charset val="128"/>
      </rPr>
      <t xml:space="preserve"> 1</t>
    </r>
    <rPh sb="2" eb="3">
      <t>ガツ</t>
    </rPh>
    <phoneticPr fontId="1"/>
  </si>
  <si>
    <r>
      <rPr>
        <b/>
        <sz val="10"/>
        <rFont val="メイリオ"/>
        <family val="3"/>
        <charset val="128"/>
      </rPr>
      <t>(9月)</t>
    </r>
    <r>
      <rPr>
        <sz val="12"/>
        <rFont val="メイリオ"/>
        <family val="3"/>
        <charset val="128"/>
      </rPr>
      <t xml:space="preserve"> 1</t>
    </r>
    <rPh sb="2" eb="3">
      <t>ガツ</t>
    </rPh>
    <phoneticPr fontId="1"/>
  </si>
  <si>
    <r>
      <rPr>
        <b/>
        <sz val="10"/>
        <rFont val="メイリオ"/>
        <family val="3"/>
        <charset val="128"/>
      </rPr>
      <t>(10月)</t>
    </r>
    <r>
      <rPr>
        <sz val="12"/>
        <rFont val="メイリオ"/>
        <family val="3"/>
        <charset val="128"/>
      </rPr>
      <t xml:space="preserve"> 1</t>
    </r>
    <rPh sb="3" eb="4">
      <t>ガツ</t>
    </rPh>
    <phoneticPr fontId="1"/>
  </si>
  <si>
    <r>
      <rPr>
        <b/>
        <sz val="10"/>
        <rFont val="メイリオ"/>
        <family val="3"/>
        <charset val="128"/>
      </rPr>
      <t>(11月)</t>
    </r>
    <r>
      <rPr>
        <sz val="12"/>
        <rFont val="メイリオ"/>
        <family val="3"/>
        <charset val="128"/>
      </rPr>
      <t xml:space="preserve"> 1</t>
    </r>
    <rPh sb="3" eb="4">
      <t>ガツ</t>
    </rPh>
    <phoneticPr fontId="1"/>
  </si>
  <si>
    <r>
      <rPr>
        <b/>
        <sz val="10"/>
        <rFont val="メイリオ"/>
        <family val="3"/>
        <charset val="128"/>
      </rPr>
      <t>(12月)</t>
    </r>
    <r>
      <rPr>
        <sz val="12"/>
        <rFont val="メイリオ"/>
        <family val="3"/>
        <charset val="128"/>
      </rPr>
      <t xml:space="preserve"> 1</t>
    </r>
    <rPh sb="3" eb="4">
      <t>ガツ</t>
    </rPh>
    <phoneticPr fontId="1"/>
  </si>
  <si>
    <t>　</t>
    <phoneticPr fontId="1"/>
  </si>
  <si>
    <t>「ガバナー会」</t>
    <phoneticPr fontId="1"/>
  </si>
  <si>
    <t>㉓</t>
  </si>
  <si>
    <t>㉓</t>
    <phoneticPr fontId="1"/>
  </si>
  <si>
    <t>㉔</t>
    <phoneticPr fontId="1"/>
  </si>
  <si>
    <t>③</t>
    <phoneticPr fontId="1"/>
  </si>
  <si>
    <t>⑬</t>
    <phoneticPr fontId="1"/>
  </si>
  <si>
    <t>⑮</t>
    <phoneticPr fontId="1"/>
  </si>
  <si>
    <t>⑪</t>
    <phoneticPr fontId="1"/>
  </si>
  <si>
    <t>㉑</t>
    <phoneticPr fontId="1"/>
  </si>
  <si>
    <t>振替休日</t>
    <rPh sb="0" eb="2">
      <t>フリカエ</t>
    </rPh>
    <rPh sb="2" eb="4">
      <t>キュウジツ</t>
    </rPh>
    <phoneticPr fontId="1"/>
  </si>
  <si>
    <t>勤労感謝の日</t>
    <rPh sb="0" eb="4">
      <t>キンロウカンシャ</t>
    </rPh>
    <rPh sb="5" eb="6">
      <t>ヒ</t>
    </rPh>
    <phoneticPr fontId="1"/>
  </si>
  <si>
    <t>文化の日</t>
    <rPh sb="0" eb="2">
      <t>ブンカ</t>
    </rPh>
    <rPh sb="3" eb="4">
      <t>ヒ</t>
    </rPh>
    <phoneticPr fontId="1"/>
  </si>
  <si>
    <t>スポーツの日</t>
    <rPh sb="5" eb="6">
      <t>ヒ</t>
    </rPh>
    <phoneticPr fontId="1"/>
  </si>
  <si>
    <t>秋分の日</t>
    <rPh sb="0" eb="2">
      <t>シュウブン</t>
    </rPh>
    <rPh sb="3" eb="4">
      <t>ヒ</t>
    </rPh>
    <phoneticPr fontId="1"/>
  </si>
  <si>
    <t>敬老の日</t>
    <rPh sb="0" eb="2">
      <t>ケイロウ</t>
    </rPh>
    <rPh sb="3" eb="4">
      <t>ヒ</t>
    </rPh>
    <phoneticPr fontId="1"/>
  </si>
  <si>
    <t>山の日</t>
    <rPh sb="0" eb="1">
      <t>ヤマ</t>
    </rPh>
    <rPh sb="2" eb="3">
      <t>ヒ</t>
    </rPh>
    <phoneticPr fontId="1"/>
  </si>
  <si>
    <t>海の日</t>
    <rPh sb="0" eb="1">
      <t>ウミ</t>
    </rPh>
    <rPh sb="2" eb="3">
      <t>ヒ</t>
    </rPh>
    <phoneticPr fontId="1"/>
  </si>
  <si>
    <t>7/1  ガバナー会</t>
    <phoneticPr fontId="1"/>
  </si>
  <si>
    <t>11/8-9  地区大会</t>
    <phoneticPr fontId="1"/>
  </si>
  <si>
    <t>11/17-20 ロータリー研究会</t>
    <rPh sb="14" eb="17">
      <t>ケンキュウカイ</t>
    </rPh>
    <phoneticPr fontId="1"/>
  </si>
  <si>
    <t>ロータリー研究会</t>
  </si>
  <si>
    <t>地区大会</t>
    <rPh sb="0" eb="4">
      <t>チクタイカイ</t>
    </rPh>
    <phoneticPr fontId="1"/>
  </si>
  <si>
    <t>例会</t>
    <rPh sb="0" eb="2">
      <t>レイカイ</t>
    </rPh>
    <phoneticPr fontId="1"/>
  </si>
  <si>
    <t>白鷹</t>
    <phoneticPr fontId="1"/>
  </si>
  <si>
    <t>酒田・酒田東</t>
    <phoneticPr fontId="1"/>
  </si>
  <si>
    <t>酒田中央</t>
    <phoneticPr fontId="1"/>
  </si>
  <si>
    <t>余目</t>
    <phoneticPr fontId="1"/>
  </si>
  <si>
    <t>東根</t>
    <phoneticPr fontId="1"/>
  </si>
  <si>
    <t>尾花沢中央</t>
    <phoneticPr fontId="1"/>
  </si>
  <si>
    <t>天童西</t>
    <phoneticPr fontId="1"/>
  </si>
  <si>
    <t>小国</t>
    <phoneticPr fontId="1"/>
  </si>
  <si>
    <t>高畠</t>
    <phoneticPr fontId="1"/>
  </si>
  <si>
    <t>東根中央</t>
    <phoneticPr fontId="1"/>
  </si>
  <si>
    <t>南陽東</t>
    <phoneticPr fontId="1"/>
  </si>
  <si>
    <t>天童東</t>
    <phoneticPr fontId="1"/>
  </si>
  <si>
    <t>村山</t>
    <phoneticPr fontId="1"/>
  </si>
  <si>
    <t>天童</t>
    <phoneticPr fontId="1"/>
  </si>
  <si>
    <t>新庄</t>
    <phoneticPr fontId="1"/>
  </si>
  <si>
    <t>中山</t>
    <phoneticPr fontId="1"/>
  </si>
  <si>
    <t>山形中央</t>
    <phoneticPr fontId="1"/>
  </si>
  <si>
    <t>尾花沢</t>
    <phoneticPr fontId="1"/>
  </si>
  <si>
    <t>山形西</t>
    <phoneticPr fontId="1"/>
  </si>
  <si>
    <t>最上</t>
    <phoneticPr fontId="1"/>
  </si>
  <si>
    <t>新庄あじさい</t>
    <phoneticPr fontId="1"/>
  </si>
  <si>
    <t>山辺</t>
    <phoneticPr fontId="1"/>
  </si>
  <si>
    <t>村山ローズ</t>
    <phoneticPr fontId="1"/>
  </si>
  <si>
    <t>山形東</t>
    <phoneticPr fontId="1"/>
  </si>
  <si>
    <t>山形イブニング</t>
    <phoneticPr fontId="1"/>
  </si>
  <si>
    <t>山形南</t>
    <phoneticPr fontId="1"/>
  </si>
  <si>
    <t>上山</t>
    <phoneticPr fontId="1"/>
  </si>
  <si>
    <t>山形北</t>
    <phoneticPr fontId="1"/>
  </si>
  <si>
    <t>大江</t>
    <phoneticPr fontId="1"/>
  </si>
  <si>
    <t>寒河江</t>
    <phoneticPr fontId="1"/>
  </si>
  <si>
    <t>寒河江さくらんぼ</t>
    <phoneticPr fontId="1"/>
  </si>
  <si>
    <t>河北</t>
    <phoneticPr fontId="1"/>
  </si>
  <si>
    <t>酒田スワン・酒田湊</t>
    <phoneticPr fontId="1"/>
  </si>
  <si>
    <t>会長
幹事会</t>
    <rPh sb="0" eb="2">
      <t>カイチョウ</t>
    </rPh>
    <rPh sb="3" eb="6">
      <t>カンジカイ</t>
    </rPh>
    <phoneticPr fontId="1"/>
  </si>
  <si>
    <t>米沢・米沢上杉・米沢中央・米沢おしょうしな</t>
    <rPh sb="0" eb="2">
      <t>ヨネザワ</t>
    </rPh>
    <rPh sb="13" eb="15">
      <t>ヨネザワ</t>
    </rPh>
    <phoneticPr fontId="1"/>
  </si>
  <si>
    <t>長井・長井中央</t>
    <rPh sb="0" eb="2">
      <t>ナガイ</t>
    </rPh>
    <rPh sb="3" eb="5">
      <t>ナガイ</t>
    </rPh>
    <rPh sb="5" eb="7">
      <t>チュウオウ</t>
    </rPh>
    <phoneticPr fontId="1"/>
  </si>
  <si>
    <t>2025-2026年度　ガバナー公式訪問日程表</t>
    <rPh sb="16" eb="18">
      <t>コウシキ</t>
    </rPh>
    <rPh sb="18" eb="20">
      <t>ホウモン</t>
    </rPh>
    <rPh sb="20" eb="23">
      <t>ニッテイヒョウ</t>
    </rPh>
    <phoneticPr fontId="1"/>
  </si>
  <si>
    <t>2025-2026年度　ガバナー公式訪問　カレンダー</t>
    <rPh sb="9" eb="11">
      <t>ネンド</t>
    </rPh>
    <rPh sb="16" eb="18">
      <t>コウシキ</t>
    </rPh>
    <rPh sb="18" eb="20">
      <t>ホウモン</t>
    </rPh>
    <phoneticPr fontId="1"/>
  </si>
  <si>
    <t>鶴岡・鶴岡西・
鶴岡東・鶴岡南</t>
    <rPh sb="0" eb="2">
      <t>ツルオカ</t>
    </rPh>
    <rPh sb="12" eb="15">
      <t>ツルオカミナミ</t>
    </rPh>
    <phoneticPr fontId="1"/>
  </si>
  <si>
    <t>西川月山</t>
    <rPh sb="0" eb="4">
      <t>ニシカワガッサン</t>
    </rPh>
    <phoneticPr fontId="1"/>
  </si>
  <si>
    <t>南陽</t>
    <phoneticPr fontId="1"/>
  </si>
  <si>
    <t>南陽臨雲</t>
    <phoneticPr fontId="1"/>
  </si>
  <si>
    <t>月</t>
    <phoneticPr fontId="1"/>
  </si>
  <si>
    <t>2025.7.14現在</t>
    <rPh sb="9" eb="11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</si>
</sst>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 @"/>
  </numFmts>
  <fonts count="2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Meiryo UI"/>
      <family val="2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8"/>
      <color theme="1"/>
      <name val="メイリオ"/>
      <family val="3"/>
      <charset val="128"/>
    </font>
    <font>
      <b/>
      <sz val="13.2"/>
      <color rgb="FF333333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10.5"/>
      <color theme="1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name val="メイリオ"/>
      <family val="3"/>
      <charset val="128"/>
    </font>
    <font>
      <b/>
      <sz val="11"/>
      <name val="メイリオ"/>
      <family val="3"/>
      <charset val="128"/>
    </font>
    <font>
      <b/>
      <sz val="12"/>
      <name val="メイリオ"/>
      <family val="3"/>
      <charset val="128"/>
    </font>
    <font>
      <sz val="11"/>
      <name val="メイリオ"/>
      <family val="3"/>
      <charset val="128"/>
    </font>
    <font>
      <b/>
      <sz val="10"/>
      <name val="メイリオ"/>
      <family val="3"/>
      <charset val="128"/>
    </font>
    <font>
      <b/>
      <sz val="10"/>
      <color rgb="FFFF0000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0"/>
      <color rgb="FFFF0000"/>
      <name val="メイリオ"/>
      <family val="3"/>
      <charset val="128"/>
    </font>
    <font>
      <sz val="11"/>
      <color rgb="FFFF0000"/>
      <name val="メイリオ"/>
      <family val="3"/>
      <charset val="128"/>
    </font>
    <font>
      <b/>
      <sz val="9"/>
      <color theme="1"/>
      <name val="メイリオ"/>
      <family val="3"/>
      <charset val="128"/>
    </font>
    <font>
      <sz val="8"/>
      <name val="メイリオ"/>
      <family val="3"/>
      <charset val="128"/>
    </font>
    <font>
      <sz val="10.5"/>
      <color rgb="FFFF0000"/>
      <name val="メイリオ"/>
      <family val="3"/>
      <charset val="128"/>
    </font>
    <font>
      <sz val="8"/>
      <color theme="1"/>
      <name val="メイリオ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E0E6F4"/>
        <bgColor indexed="64"/>
      </patternFill>
    </fill>
    <fill>
      <patternFill patternType="solid">
        <fgColor rgb="FFE6EBF6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4" fillId="0" borderId="0">
      <alignment vertical="center"/>
    </xf>
  </cellStyleXfs>
  <cellXfs count="14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56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20" fontId="11" fillId="0" borderId="1" xfId="0" applyNumberFormat="1" applyFont="1" applyBorder="1" applyAlignment="1">
      <alignment horizontal="center" vertical="center" wrapText="1"/>
    </xf>
    <xf numFmtId="0" fontId="6" fillId="0" borderId="0" xfId="0" quotePrefix="1" applyFont="1">
      <alignment vertical="center"/>
    </xf>
    <xf numFmtId="0" fontId="11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textRotation="255"/>
    </xf>
    <xf numFmtId="56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0" fontId="11" fillId="0" borderId="0" xfId="0" applyNumberFormat="1" applyFont="1" applyAlignment="1">
      <alignment horizontal="center" vertical="center" wrapText="1"/>
    </xf>
    <xf numFmtId="0" fontId="12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5" fillId="0" borderId="0" xfId="1" applyFont="1"/>
    <xf numFmtId="0" fontId="13" fillId="0" borderId="0" xfId="1" applyFont="1"/>
    <xf numFmtId="0" fontId="12" fillId="0" borderId="0" xfId="1" applyFont="1" applyAlignment="1">
      <alignment vertical="center"/>
    </xf>
    <xf numFmtId="0" fontId="16" fillId="2" borderId="29" xfId="1" applyFont="1" applyFill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7" fillId="0" borderId="20" xfId="1" applyFont="1" applyBorder="1" applyAlignment="1">
      <alignment horizontal="right" vertical="top"/>
    </xf>
    <xf numFmtId="0" fontId="12" fillId="0" borderId="15" xfId="1" applyFont="1" applyBorder="1" applyAlignment="1">
      <alignment horizontal="center" vertical="center"/>
    </xf>
    <xf numFmtId="0" fontId="14" fillId="0" borderId="0" xfId="1" quotePrefix="1" applyFont="1" applyAlignment="1">
      <alignment vertical="center"/>
    </xf>
    <xf numFmtId="0" fontId="17" fillId="0" borderId="20" xfId="1" applyFont="1" applyBorder="1" applyAlignment="1">
      <alignment horizontal="right" vertical="top" textRotation="255"/>
    </xf>
    <xf numFmtId="0" fontId="13" fillId="0" borderId="0" xfId="1" applyFont="1" applyAlignment="1">
      <alignment vertical="center"/>
    </xf>
    <xf numFmtId="0" fontId="17" fillId="0" borderId="0" xfId="1" applyFont="1" applyAlignment="1">
      <alignment horizontal="right" vertical="center"/>
    </xf>
    <xf numFmtId="0" fontId="17" fillId="0" borderId="20" xfId="1" applyFont="1" applyBorder="1" applyAlignment="1">
      <alignment horizontal="right" vertical="center"/>
    </xf>
    <xf numFmtId="0" fontId="17" fillId="0" borderId="20" xfId="1" applyFont="1" applyBorder="1" applyAlignment="1">
      <alignment horizontal="right" vertical="center" textRotation="255"/>
    </xf>
    <xf numFmtId="0" fontId="13" fillId="0" borderId="20" xfId="1" applyFont="1" applyBorder="1" applyAlignment="1">
      <alignment horizontal="right" vertical="center"/>
    </xf>
    <xf numFmtId="0" fontId="17" fillId="0" borderId="0" xfId="1" applyFont="1" applyAlignment="1">
      <alignment horizontal="center"/>
    </xf>
    <xf numFmtId="176" fontId="11" fillId="0" borderId="1" xfId="0" applyNumberFormat="1" applyFont="1" applyBorder="1" applyAlignment="1">
      <alignment horizontal="left" vertical="center" shrinkToFit="1"/>
    </xf>
    <xf numFmtId="0" fontId="13" fillId="0" borderId="4" xfId="1" applyFont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23" xfId="1" applyFont="1" applyBorder="1" applyAlignment="1">
      <alignment vertical="center"/>
    </xf>
    <xf numFmtId="0" fontId="12" fillId="0" borderId="25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9" xfId="1" applyFont="1" applyBorder="1" applyAlignment="1">
      <alignment vertical="center"/>
    </xf>
    <xf numFmtId="0" fontId="13" fillId="0" borderId="2" xfId="1" applyFont="1" applyBorder="1" applyAlignment="1">
      <alignment horizontal="center" vertical="center"/>
    </xf>
    <xf numFmtId="0" fontId="13" fillId="0" borderId="10" xfId="1" applyFont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9" fillId="0" borderId="10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3" fillId="0" borderId="11" xfId="1" applyFont="1" applyBorder="1" applyAlignment="1">
      <alignment vertical="center"/>
    </xf>
    <xf numFmtId="0" fontId="12" fillId="0" borderId="31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left" vertical="center"/>
    </xf>
    <xf numFmtId="0" fontId="16" fillId="3" borderId="28" xfId="1" applyFont="1" applyFill="1" applyBorder="1" applyAlignment="1">
      <alignment horizontal="center" vertical="center"/>
    </xf>
    <xf numFmtId="0" fontId="16" fillId="0" borderId="36" xfId="1" applyFont="1" applyBorder="1" applyAlignment="1">
      <alignment horizontal="center" vertical="center"/>
    </xf>
    <xf numFmtId="0" fontId="12" fillId="3" borderId="21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13" fillId="3" borderId="19" xfId="1" applyFont="1" applyFill="1" applyBorder="1" applyAlignment="1">
      <alignment horizontal="center" vertical="center"/>
    </xf>
    <xf numFmtId="0" fontId="13" fillId="3" borderId="31" xfId="1" applyFont="1" applyFill="1" applyBorder="1" applyAlignment="1">
      <alignment horizontal="center" vertical="center"/>
    </xf>
    <xf numFmtId="0" fontId="12" fillId="3" borderId="14" xfId="1" applyFont="1" applyFill="1" applyBorder="1" applyAlignment="1">
      <alignment horizontal="center" vertical="center"/>
    </xf>
    <xf numFmtId="0" fontId="13" fillId="3" borderId="17" xfId="1" applyFont="1" applyFill="1" applyBorder="1" applyAlignment="1">
      <alignment horizontal="center" vertical="center"/>
    </xf>
    <xf numFmtId="0" fontId="12" fillId="3" borderId="19" xfId="1" applyFont="1" applyFill="1" applyBorder="1" applyAlignment="1">
      <alignment horizontal="center" vertical="center"/>
    </xf>
    <xf numFmtId="0" fontId="13" fillId="3" borderId="26" xfId="1" applyFont="1" applyFill="1" applyBorder="1" applyAlignment="1">
      <alignment horizontal="center" vertical="center"/>
    </xf>
    <xf numFmtId="0" fontId="12" fillId="3" borderId="17" xfId="1" applyFont="1" applyFill="1" applyBorder="1" applyAlignment="1">
      <alignment horizontal="center" vertical="center"/>
    </xf>
    <xf numFmtId="0" fontId="12" fillId="3" borderId="38" xfId="1" applyFont="1" applyFill="1" applyBorder="1" applyAlignment="1">
      <alignment horizontal="center" vertical="center"/>
    </xf>
    <xf numFmtId="0" fontId="13" fillId="3" borderId="39" xfId="1" applyFont="1" applyFill="1" applyBorder="1" applyAlignment="1">
      <alignment horizontal="center" vertical="center"/>
    </xf>
    <xf numFmtId="0" fontId="12" fillId="3" borderId="35" xfId="1" applyFont="1" applyFill="1" applyBorder="1" applyAlignment="1">
      <alignment horizontal="center" vertical="center"/>
    </xf>
    <xf numFmtId="0" fontId="12" fillId="4" borderId="16" xfId="1" applyFont="1" applyFill="1" applyBorder="1" applyAlignment="1">
      <alignment horizontal="center" vertical="center"/>
    </xf>
    <xf numFmtId="0" fontId="13" fillId="4" borderId="18" xfId="1" applyFont="1" applyFill="1" applyBorder="1" applyAlignment="1">
      <alignment horizontal="center" vertical="center"/>
    </xf>
    <xf numFmtId="0" fontId="12" fillId="4" borderId="20" xfId="1" applyFont="1" applyFill="1" applyBorder="1" applyAlignment="1">
      <alignment horizontal="center" vertical="center"/>
    </xf>
    <xf numFmtId="0" fontId="13" fillId="4" borderId="33" xfId="1" applyFont="1" applyFill="1" applyBorder="1" applyAlignment="1">
      <alignment horizontal="center" vertical="center"/>
    </xf>
    <xf numFmtId="0" fontId="12" fillId="4" borderId="33" xfId="1" applyFont="1" applyFill="1" applyBorder="1" applyAlignment="1">
      <alignment horizontal="center" vertical="center"/>
    </xf>
    <xf numFmtId="0" fontId="12" fillId="4" borderId="22" xfId="1" applyFont="1" applyFill="1" applyBorder="1" applyAlignment="1">
      <alignment horizontal="center" vertical="center"/>
    </xf>
    <xf numFmtId="0" fontId="13" fillId="4" borderId="24" xfId="1" applyFont="1" applyFill="1" applyBorder="1" applyAlignment="1">
      <alignment horizontal="center" vertical="center"/>
    </xf>
    <xf numFmtId="0" fontId="12" fillId="4" borderId="18" xfId="1" applyFont="1" applyFill="1" applyBorder="1" applyAlignment="1">
      <alignment horizontal="center" vertical="center"/>
    </xf>
    <xf numFmtId="0" fontId="12" fillId="4" borderId="32" xfId="1" applyFont="1" applyFill="1" applyBorder="1" applyAlignment="1">
      <alignment horizontal="center" vertical="center"/>
    </xf>
    <xf numFmtId="0" fontId="12" fillId="4" borderId="34" xfId="1" applyFont="1" applyFill="1" applyBorder="1" applyAlignment="1">
      <alignment horizontal="center" vertical="center"/>
    </xf>
    <xf numFmtId="0" fontId="12" fillId="4" borderId="25" xfId="1" applyFont="1" applyFill="1" applyBorder="1" applyAlignment="1">
      <alignment horizontal="center" vertical="center"/>
    </xf>
    <xf numFmtId="0" fontId="13" fillId="4" borderId="34" xfId="1" applyFont="1" applyFill="1" applyBorder="1" applyAlignment="1">
      <alignment horizontal="center" vertical="center"/>
    </xf>
    <xf numFmtId="0" fontId="13" fillId="0" borderId="27" xfId="1" applyFont="1" applyBorder="1" applyAlignment="1">
      <alignment vertical="center"/>
    </xf>
    <xf numFmtId="0" fontId="12" fillId="3" borderId="15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/>
    </xf>
    <xf numFmtId="0" fontId="12" fillId="3" borderId="11" xfId="1" applyFont="1" applyFill="1" applyBorder="1" applyAlignment="1">
      <alignment horizontal="center" vertical="center"/>
    </xf>
    <xf numFmtId="0" fontId="13" fillId="3" borderId="0" xfId="1" applyFont="1" applyFill="1" applyAlignment="1">
      <alignment horizontal="center" vertical="center"/>
    </xf>
    <xf numFmtId="0" fontId="13" fillId="3" borderId="4" xfId="1" applyFont="1" applyFill="1" applyBorder="1" applyAlignment="1">
      <alignment horizontal="center" vertical="center"/>
    </xf>
    <xf numFmtId="0" fontId="13" fillId="3" borderId="9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shrinkToFit="1"/>
    </xf>
    <xf numFmtId="0" fontId="22" fillId="0" borderId="0" xfId="0" applyFont="1">
      <alignment vertical="center"/>
    </xf>
    <xf numFmtId="176" fontId="2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2" fillId="5" borderId="8" xfId="1" applyFont="1" applyFill="1" applyBorder="1" applyAlignment="1">
      <alignment horizontal="center" vertical="center"/>
    </xf>
    <xf numFmtId="0" fontId="13" fillId="5" borderId="9" xfId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/>
    </xf>
    <xf numFmtId="0" fontId="13" fillId="5" borderId="31" xfId="1" applyFont="1" applyFill="1" applyBorder="1" applyAlignment="1">
      <alignment horizontal="center" vertical="center"/>
    </xf>
    <xf numFmtId="0" fontId="12" fillId="5" borderId="12" xfId="1" applyFont="1" applyFill="1" applyBorder="1" applyAlignment="1">
      <alignment horizontal="center" vertical="center"/>
    </xf>
    <xf numFmtId="0" fontId="13" fillId="5" borderId="3" xfId="1" applyFont="1" applyFill="1" applyBorder="1" applyAlignment="1">
      <alignment horizontal="center" vertical="center"/>
    </xf>
    <xf numFmtId="0" fontId="13" fillId="5" borderId="31" xfId="1" applyFont="1" applyFill="1" applyBorder="1" applyAlignment="1">
      <alignment vertical="center" shrinkToFit="1"/>
    </xf>
    <xf numFmtId="0" fontId="12" fillId="5" borderId="9" xfId="1" applyFont="1" applyFill="1" applyBorder="1" applyAlignment="1">
      <alignment horizontal="center" vertical="center"/>
    </xf>
    <xf numFmtId="0" fontId="13" fillId="5" borderId="2" xfId="1" applyFont="1" applyFill="1" applyBorder="1" applyAlignment="1">
      <alignment horizontal="center" vertical="center"/>
    </xf>
    <xf numFmtId="0" fontId="13" fillId="5" borderId="10" xfId="1" applyFont="1" applyFill="1" applyBorder="1" applyAlignment="1">
      <alignment horizontal="center" vertical="center"/>
    </xf>
    <xf numFmtId="0" fontId="12" fillId="5" borderId="11" xfId="1" applyFont="1" applyFill="1" applyBorder="1" applyAlignment="1">
      <alignment horizontal="center" vertical="center"/>
    </xf>
    <xf numFmtId="0" fontId="13" fillId="5" borderId="23" xfId="1" applyFont="1" applyFill="1" applyBorder="1" applyAlignment="1">
      <alignment horizontal="center" vertical="center" shrinkToFit="1"/>
    </xf>
    <xf numFmtId="0" fontId="12" fillId="5" borderId="40" xfId="1" applyFont="1" applyFill="1" applyBorder="1" applyAlignment="1">
      <alignment horizontal="center" vertical="center"/>
    </xf>
    <xf numFmtId="0" fontId="12" fillId="5" borderId="15" xfId="1" applyFont="1" applyFill="1" applyBorder="1" applyAlignment="1">
      <alignment horizontal="center" vertical="center"/>
    </xf>
    <xf numFmtId="0" fontId="13" fillId="5" borderId="4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0" fontId="20" fillId="5" borderId="8" xfId="1" applyFont="1" applyFill="1" applyBorder="1" applyAlignment="1">
      <alignment horizontal="center" vertical="center"/>
    </xf>
    <xf numFmtId="0" fontId="12" fillId="5" borderId="0" xfId="1" applyFont="1" applyFill="1" applyAlignment="1">
      <alignment horizontal="center" vertical="center"/>
    </xf>
    <xf numFmtId="0" fontId="6" fillId="5" borderId="10" xfId="1" applyFont="1" applyFill="1" applyBorder="1" applyAlignment="1">
      <alignment horizontal="center" vertical="center"/>
    </xf>
    <xf numFmtId="0" fontId="14" fillId="5" borderId="9" xfId="1" applyFont="1" applyFill="1" applyBorder="1" applyAlignment="1">
      <alignment horizontal="center" vertical="center" shrinkToFit="1"/>
    </xf>
    <xf numFmtId="0" fontId="13" fillId="5" borderId="0" xfId="1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5" borderId="23" xfId="1" applyFont="1" applyFill="1" applyBorder="1" applyAlignment="1">
      <alignment horizontal="center" vertical="center"/>
    </xf>
    <xf numFmtId="0" fontId="12" fillId="5" borderId="25" xfId="1" applyFont="1" applyFill="1" applyBorder="1" applyAlignment="1">
      <alignment horizontal="center" vertical="center"/>
    </xf>
    <xf numFmtId="0" fontId="14" fillId="5" borderId="27" xfId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3" fillId="0" borderId="10" xfId="1" applyFont="1" applyBorder="1" applyAlignment="1">
      <alignment vertical="center" shrinkToFit="1"/>
    </xf>
    <xf numFmtId="0" fontId="12" fillId="5" borderId="13" xfId="1" applyFont="1" applyFill="1" applyBorder="1" applyAlignment="1">
      <alignment horizontal="center" vertical="center"/>
    </xf>
    <xf numFmtId="0" fontId="24" fillId="5" borderId="23" xfId="1" applyFont="1" applyFill="1" applyBorder="1" applyAlignment="1">
      <alignment horizontal="center" vertical="center" wrapText="1" shrinkToFit="1"/>
    </xf>
    <xf numFmtId="0" fontId="24" fillId="0" borderId="0" xfId="1" applyFont="1" applyAlignment="1">
      <alignment horizontal="right"/>
    </xf>
    <xf numFmtId="0" fontId="25" fillId="0" borderId="0" xfId="0" applyFont="1">
      <alignment vertical="center"/>
    </xf>
    <xf numFmtId="0" fontId="21" fillId="0" borderId="37" xfId="1" applyFont="1" applyBorder="1" applyAlignment="1">
      <alignment vertical="center"/>
    </xf>
    <xf numFmtId="0" fontId="13" fillId="5" borderId="0" xfId="1" applyFont="1" applyFill="1" applyAlignment="1">
      <alignment horizontal="center" vertical="center" shrinkToFit="1"/>
    </xf>
    <xf numFmtId="0" fontId="10" fillId="0" borderId="1" xfId="0" applyFont="1" applyBorder="1" applyAlignment="1">
      <alignment horizontal="center" vertical="center" textRotation="255" shrinkToFit="1"/>
    </xf>
    <xf numFmtId="0" fontId="7" fillId="0" borderId="0" xfId="0" applyFont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26" fillId="5" borderId="10" xfId="1" applyFont="1" applyFill="1" applyBorder="1" applyAlignment="1">
      <alignment horizontal="center" vertical="center" wrapText="1" shrinkToFit="1"/>
    </xf>
    <xf numFmtId="0" fontId="6" fillId="5" borderId="11" xfId="1" applyFont="1" applyFill="1" applyBorder="1" applyAlignment="1">
      <alignment horizontal="center" vertical="center" shrinkToFit="1"/>
    </xf>
    <xf numFmtId="0" fontId="6" fillId="5" borderId="3" xfId="1" applyFont="1" applyFill="1" applyBorder="1" applyAlignment="1">
      <alignment horizontal="center" vertical="center" shrinkToFit="1"/>
    </xf>
  </cellXfs>
  <cellStyles count="3">
    <cellStyle name="標準" xfId="0" builtinId="0"/>
    <cellStyle name="標準 2" xfId="1" xr:uid="{5E3B4A34-7E26-46DC-946C-B73F4FE400C6}"/>
    <cellStyle name="標準 3" xfId="2" xr:uid="{637E7BA3-83CB-4C42-AABA-6926B7B204E2}"/>
  </cellStyles>
  <dxfs count="0"/>
  <tableStyles count="0" defaultTableStyle="TableStyleMedium2" defaultPivotStyle="PivotStyleLight16"/>
  <colors>
    <mruColors>
      <color rgb="FFE6EBF6"/>
      <color rgb="FFFFCCCC"/>
      <color rgb="FFE0E6F4"/>
      <color rgb="FFFF99CC"/>
      <color rgb="FFFF3399"/>
      <color rgb="FFCCECFF"/>
      <color rgb="FF66FFFF"/>
      <color rgb="FFCCFFFF"/>
      <color rgb="FFF58D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4573-E29E-4E6D-B2C7-115C1E04D754}">
  <sheetPr>
    <tabColor theme="9" tint="0.59999389629810485"/>
    <pageSetUpPr fitToPage="1"/>
  </sheetPr>
  <dimension ref="A1:Q33"/>
  <sheetViews>
    <sheetView zoomScaleNormal="100" workbookViewId="0">
      <selection activeCell="A2" sqref="A2"/>
    </sheetView>
  </sheetViews>
  <sheetFormatPr defaultColWidth="8.58203125" defaultRowHeight="17.5" x14ac:dyDescent="0.55000000000000004"/>
  <cols>
    <col min="1" max="1" width="3.33203125" style="1" customWidth="1"/>
    <col min="2" max="2" width="15.08203125" style="2" customWidth="1"/>
    <col min="3" max="3" width="9.58203125" style="2" customWidth="1"/>
    <col min="4" max="4" width="5.5" style="2" customWidth="1"/>
    <col min="5" max="6" width="7.08203125" style="2" customWidth="1"/>
    <col min="7" max="7" width="34.33203125" style="2" hidden="1" customWidth="1"/>
    <col min="8" max="8" width="2.58203125" style="2" customWidth="1"/>
    <col min="9" max="9" width="3.33203125" style="1" customWidth="1"/>
    <col min="10" max="10" width="15.08203125" style="2" customWidth="1"/>
    <col min="11" max="11" width="9.58203125" style="2" customWidth="1"/>
    <col min="12" max="12" width="5.5" style="2" customWidth="1"/>
    <col min="13" max="14" width="7.08203125" style="2" customWidth="1"/>
    <col min="15" max="16384" width="8.58203125" style="2"/>
  </cols>
  <sheetData>
    <row r="1" spans="1:14" ht="25.5" customHeight="1" x14ac:dyDescent="0.55000000000000004">
      <c r="A1" s="136" t="s">
        <v>149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3" spans="1:14" ht="17.25" customHeight="1" x14ac:dyDescent="0.55000000000000004">
      <c r="B3" s="3"/>
      <c r="J3" s="3"/>
      <c r="N3" s="123" t="s">
        <v>156</v>
      </c>
    </row>
    <row r="4" spans="1:14" ht="30" customHeight="1" x14ac:dyDescent="0.55000000000000004">
      <c r="A4" s="4"/>
      <c r="B4" s="5" t="s">
        <v>0</v>
      </c>
      <c r="C4" s="137" t="s">
        <v>1</v>
      </c>
      <c r="D4" s="138"/>
      <c r="E4" s="127" t="s">
        <v>146</v>
      </c>
      <c r="F4" s="5" t="s">
        <v>112</v>
      </c>
      <c r="I4" s="4"/>
      <c r="J4" s="6" t="s">
        <v>0</v>
      </c>
      <c r="K4" s="137" t="s">
        <v>1</v>
      </c>
      <c r="L4" s="138"/>
      <c r="M4" s="127" t="s">
        <v>146</v>
      </c>
      <c r="N4" s="5" t="s">
        <v>2</v>
      </c>
    </row>
    <row r="5" spans="1:14" ht="23.25" customHeight="1" x14ac:dyDescent="0.55000000000000004">
      <c r="A5" s="135" t="s">
        <v>66</v>
      </c>
      <c r="B5" s="7" t="s">
        <v>3</v>
      </c>
      <c r="C5" s="8">
        <v>45868</v>
      </c>
      <c r="D5" s="9" t="s">
        <v>4</v>
      </c>
      <c r="E5" s="10">
        <v>0.41666666666666669</v>
      </c>
      <c r="F5" s="10">
        <v>0.52083333333333337</v>
      </c>
      <c r="G5" s="11" t="e">
        <f>VLOOKUP(B5,#REF!,2,FALSE)</f>
        <v>#REF!</v>
      </c>
      <c r="H5" s="12"/>
      <c r="I5" s="135" t="s">
        <v>71</v>
      </c>
      <c r="J5" s="7" t="s">
        <v>35</v>
      </c>
      <c r="K5" s="8">
        <v>45924</v>
      </c>
      <c r="L5" s="9" t="s">
        <v>4</v>
      </c>
      <c r="M5" s="9"/>
      <c r="N5" s="10">
        <v>0.52083333333333337</v>
      </c>
    </row>
    <row r="6" spans="1:14" ht="23.25" customHeight="1" x14ac:dyDescent="0.55000000000000004">
      <c r="A6" s="135"/>
      <c r="B6" s="7" t="s">
        <v>5</v>
      </c>
      <c r="C6" s="8">
        <v>45868</v>
      </c>
      <c r="D6" s="9" t="s">
        <v>4</v>
      </c>
      <c r="E6" s="10">
        <v>0.46875</v>
      </c>
      <c r="F6" s="10">
        <v>0.52083333333333337</v>
      </c>
      <c r="G6" s="13" t="e">
        <f>VLOOKUP(B6,#REF!,2,FALSE)</f>
        <v>#REF!</v>
      </c>
      <c r="H6" s="12"/>
      <c r="I6" s="135"/>
      <c r="J6" s="7" t="s">
        <v>36</v>
      </c>
      <c r="K6" s="8">
        <v>45960</v>
      </c>
      <c r="L6" s="9" t="s">
        <v>6</v>
      </c>
      <c r="M6" s="9"/>
      <c r="N6" s="10">
        <v>0.52083333333333337</v>
      </c>
    </row>
    <row r="7" spans="1:14" ht="23.25" customHeight="1" x14ac:dyDescent="0.55000000000000004">
      <c r="A7" s="135"/>
      <c r="B7" s="7" t="s">
        <v>8</v>
      </c>
      <c r="C7" s="8">
        <v>45870</v>
      </c>
      <c r="D7" s="9" t="s">
        <v>9</v>
      </c>
      <c r="E7" s="10">
        <v>0.45833333333333331</v>
      </c>
      <c r="F7" s="10">
        <v>0.51041666666666663</v>
      </c>
      <c r="G7" s="13" t="e">
        <f>VLOOKUP(B7,#REF!,2,FALSE)</f>
        <v>#REF!</v>
      </c>
      <c r="H7" s="12"/>
      <c r="I7" s="135"/>
      <c r="J7" s="7" t="s">
        <v>37</v>
      </c>
      <c r="K7" s="8">
        <v>45944</v>
      </c>
      <c r="L7" s="9" t="s">
        <v>7</v>
      </c>
      <c r="M7" s="9"/>
      <c r="N7" s="10">
        <v>0.52083333333333337</v>
      </c>
    </row>
    <row r="8" spans="1:14" ht="23.25" customHeight="1" x14ac:dyDescent="0.55000000000000004">
      <c r="A8" s="135"/>
      <c r="B8" s="7" t="s">
        <v>10</v>
      </c>
      <c r="C8" s="8">
        <v>45866</v>
      </c>
      <c r="D8" s="9" t="s">
        <v>14</v>
      </c>
      <c r="E8" s="10">
        <v>0.41666666666666669</v>
      </c>
      <c r="F8" s="10">
        <v>0.52083333333333337</v>
      </c>
      <c r="G8" s="13" t="e">
        <f>VLOOKUP(B8,#REF!,2,FALSE)</f>
        <v>#REF!</v>
      </c>
      <c r="H8" s="12"/>
      <c r="I8" s="135"/>
      <c r="J8" s="7" t="s">
        <v>38</v>
      </c>
      <c r="K8" s="8">
        <v>45951</v>
      </c>
      <c r="L8" s="9" t="s">
        <v>7</v>
      </c>
      <c r="M8" s="9"/>
      <c r="N8" s="10">
        <v>0.52083333333333337</v>
      </c>
    </row>
    <row r="9" spans="1:14" ht="23.25" customHeight="1" x14ac:dyDescent="0.55000000000000004">
      <c r="A9" s="135"/>
      <c r="B9" s="7" t="s">
        <v>11</v>
      </c>
      <c r="C9" s="8">
        <v>45866</v>
      </c>
      <c r="D9" s="9" t="s">
        <v>14</v>
      </c>
      <c r="E9" s="10">
        <v>0.46875</v>
      </c>
      <c r="F9" s="10">
        <v>0.52083333333333337</v>
      </c>
      <c r="G9" s="13" t="e">
        <f>VLOOKUP(B9,#REF!,2,FALSE)</f>
        <v>#REF!</v>
      </c>
      <c r="H9" s="12"/>
      <c r="I9" s="135"/>
      <c r="J9" s="7" t="s">
        <v>39</v>
      </c>
      <c r="K9" s="8">
        <v>45929</v>
      </c>
      <c r="L9" s="14" t="s">
        <v>14</v>
      </c>
      <c r="M9" s="9"/>
      <c r="N9" s="10">
        <v>0.51041666666666663</v>
      </c>
    </row>
    <row r="10" spans="1:14" ht="23.25" customHeight="1" x14ac:dyDescent="0.55000000000000004">
      <c r="A10" s="135" t="s">
        <v>67</v>
      </c>
      <c r="B10" s="7" t="s">
        <v>12</v>
      </c>
      <c r="C10" s="8">
        <v>45875</v>
      </c>
      <c r="D10" s="9" t="s">
        <v>4</v>
      </c>
      <c r="E10" s="10">
        <v>0.5625</v>
      </c>
      <c r="F10" s="10">
        <v>0.72916666666666663</v>
      </c>
      <c r="G10" s="13" t="e">
        <f>VLOOKUP(B10,#REF!,2,FALSE)</f>
        <v>#REF!</v>
      </c>
      <c r="H10" s="12"/>
      <c r="I10" s="135" t="s">
        <v>73</v>
      </c>
      <c r="J10" s="7" t="s">
        <v>40</v>
      </c>
      <c r="K10" s="8">
        <v>45936</v>
      </c>
      <c r="L10" s="9" t="s">
        <v>14</v>
      </c>
      <c r="M10" s="10"/>
      <c r="N10" s="10">
        <v>0.52083333333333337</v>
      </c>
    </row>
    <row r="11" spans="1:14" ht="23.25" customHeight="1" x14ac:dyDescent="0.55000000000000004">
      <c r="A11" s="135"/>
      <c r="B11" s="7" t="s">
        <v>13</v>
      </c>
      <c r="C11" s="8">
        <v>45875</v>
      </c>
      <c r="D11" s="9" t="s">
        <v>4</v>
      </c>
      <c r="E11" s="10">
        <v>0.60416666666666663</v>
      </c>
      <c r="F11" s="10">
        <v>0.72916666666666663</v>
      </c>
      <c r="G11" s="13" t="e">
        <f>VLOOKUP(B11,#REF!,2,FALSE)</f>
        <v>#REF!</v>
      </c>
      <c r="H11" s="12"/>
      <c r="I11" s="135"/>
      <c r="J11" s="7" t="s">
        <v>41</v>
      </c>
      <c r="K11" s="8">
        <v>45952</v>
      </c>
      <c r="L11" s="9" t="s">
        <v>4</v>
      </c>
      <c r="M11" s="10"/>
      <c r="N11" s="10">
        <v>0.52083333333333337</v>
      </c>
    </row>
    <row r="12" spans="1:14" ht="23.25" customHeight="1" x14ac:dyDescent="0.55000000000000004">
      <c r="A12" s="135"/>
      <c r="B12" s="7" t="s">
        <v>15</v>
      </c>
      <c r="C12" s="8">
        <v>45874</v>
      </c>
      <c r="D12" s="9" t="s">
        <v>7</v>
      </c>
      <c r="E12" s="10">
        <v>0.66666666666666663</v>
      </c>
      <c r="F12" s="10">
        <v>0.72916666666666663</v>
      </c>
      <c r="G12" s="13" t="e">
        <f>VLOOKUP(B12,#REF!,2,FALSE)</f>
        <v>#REF!</v>
      </c>
      <c r="H12" s="12"/>
      <c r="I12" s="135"/>
      <c r="J12" s="7" t="s">
        <v>42</v>
      </c>
      <c r="K12" s="8">
        <v>45947</v>
      </c>
      <c r="L12" s="9" t="s">
        <v>9</v>
      </c>
      <c r="M12" s="10"/>
      <c r="N12" s="10">
        <v>0.52083333333333337</v>
      </c>
    </row>
    <row r="13" spans="1:14" ht="23.25" customHeight="1" x14ac:dyDescent="0.55000000000000004">
      <c r="A13" s="135"/>
      <c r="B13" s="7" t="s">
        <v>16</v>
      </c>
      <c r="C13" s="8">
        <v>45875</v>
      </c>
      <c r="D13" s="9" t="s">
        <v>4</v>
      </c>
      <c r="E13" s="10">
        <v>0.64583333333333337</v>
      </c>
      <c r="F13" s="10">
        <v>0.72916666666666663</v>
      </c>
      <c r="G13" s="13" t="e">
        <f>VLOOKUP(B13,#REF!,2,FALSE)</f>
        <v>#REF!</v>
      </c>
      <c r="H13" s="12"/>
      <c r="I13" s="135"/>
      <c r="J13" s="7" t="s">
        <v>43</v>
      </c>
      <c r="K13" s="8">
        <v>45930</v>
      </c>
      <c r="L13" s="9" t="s">
        <v>7</v>
      </c>
      <c r="M13" s="10"/>
      <c r="N13" s="10">
        <v>0.52083333333333337</v>
      </c>
    </row>
    <row r="14" spans="1:14" ht="23.25" customHeight="1" x14ac:dyDescent="0.55000000000000004">
      <c r="A14" s="135"/>
      <c r="B14" s="7" t="s">
        <v>17</v>
      </c>
      <c r="C14" s="8">
        <v>45875</v>
      </c>
      <c r="D14" s="9" t="s">
        <v>4</v>
      </c>
      <c r="E14" s="10">
        <v>0.6875</v>
      </c>
      <c r="F14" s="10">
        <v>0.72916666666666663</v>
      </c>
      <c r="G14" s="13" t="e">
        <f>VLOOKUP(B14,#REF!,2,FALSE)</f>
        <v>#REF!</v>
      </c>
      <c r="H14" s="12"/>
      <c r="I14" s="135"/>
      <c r="J14" s="7" t="s">
        <v>44</v>
      </c>
      <c r="K14" s="8">
        <v>45950</v>
      </c>
      <c r="L14" s="9" t="s">
        <v>14</v>
      </c>
      <c r="M14" s="10"/>
      <c r="N14" s="10">
        <v>0.77083333333333337</v>
      </c>
    </row>
    <row r="15" spans="1:14" ht="23.25" customHeight="1" x14ac:dyDescent="0.55000000000000004">
      <c r="A15" s="135" t="s">
        <v>68</v>
      </c>
      <c r="B15" s="7" t="s">
        <v>18</v>
      </c>
      <c r="C15" s="8">
        <v>45919</v>
      </c>
      <c r="D15" s="9" t="s">
        <v>9</v>
      </c>
      <c r="E15" s="10">
        <v>0.45833333333333331</v>
      </c>
      <c r="F15" s="10">
        <v>0.52083333333333337</v>
      </c>
      <c r="G15" s="13" t="e">
        <f>VLOOKUP(B15,#REF!,2,FALSE)</f>
        <v>#REF!</v>
      </c>
      <c r="H15" s="12"/>
      <c r="I15" s="135" t="s">
        <v>72</v>
      </c>
      <c r="J15" s="7" t="s">
        <v>45</v>
      </c>
      <c r="K15" s="8">
        <v>45898</v>
      </c>
      <c r="L15" s="9" t="s">
        <v>75</v>
      </c>
      <c r="M15" s="10">
        <v>0.54166666666666663</v>
      </c>
      <c r="N15" s="10">
        <v>0.75</v>
      </c>
    </row>
    <row r="16" spans="1:14" ht="23.25" customHeight="1" x14ac:dyDescent="0.55000000000000004">
      <c r="A16" s="135"/>
      <c r="B16" s="7" t="s">
        <v>19</v>
      </c>
      <c r="C16" s="8">
        <v>45876</v>
      </c>
      <c r="D16" s="9" t="s">
        <v>6</v>
      </c>
      <c r="E16" s="10">
        <v>0.45833333333333331</v>
      </c>
      <c r="F16" s="10">
        <v>0.52083333333333337</v>
      </c>
      <c r="G16" s="13" t="e">
        <f>VLOOKUP(B16,#REF!,2,FALSE)</f>
        <v>#REF!</v>
      </c>
      <c r="H16" s="12"/>
      <c r="I16" s="135"/>
      <c r="J16" s="7" t="s">
        <v>46</v>
      </c>
      <c r="K16" s="8">
        <v>45898</v>
      </c>
      <c r="L16" s="9" t="s">
        <v>75</v>
      </c>
      <c r="M16" s="10">
        <v>0.58333333333333337</v>
      </c>
      <c r="N16" s="10">
        <v>0.75</v>
      </c>
    </row>
    <row r="17" spans="1:14" ht="23.25" customHeight="1" x14ac:dyDescent="0.55000000000000004">
      <c r="A17" s="135"/>
      <c r="B17" s="7" t="s">
        <v>20</v>
      </c>
      <c r="C17" s="8">
        <v>45910</v>
      </c>
      <c r="D17" s="9" t="s">
        <v>4</v>
      </c>
      <c r="E17" s="10">
        <v>0.45833333333333331</v>
      </c>
      <c r="F17" s="10">
        <v>0.52083333333333337</v>
      </c>
      <c r="G17" s="13" t="e">
        <f>VLOOKUP(B17,#REF!,2,FALSE)</f>
        <v>#REF!</v>
      </c>
      <c r="H17" s="12"/>
      <c r="I17" s="135"/>
      <c r="J17" s="7" t="s">
        <v>47</v>
      </c>
      <c r="K17" s="8">
        <v>45904</v>
      </c>
      <c r="L17" s="9" t="s">
        <v>6</v>
      </c>
      <c r="M17" s="10">
        <v>0.57291666666666663</v>
      </c>
      <c r="N17" s="10">
        <v>0.52083333333333337</v>
      </c>
    </row>
    <row r="18" spans="1:14" ht="23.25" customHeight="1" x14ac:dyDescent="0.55000000000000004">
      <c r="A18" s="135"/>
      <c r="B18" s="7" t="s">
        <v>21</v>
      </c>
      <c r="C18" s="8">
        <v>45901</v>
      </c>
      <c r="D18" s="9" t="s">
        <v>14</v>
      </c>
      <c r="E18" s="10">
        <v>0.45833333333333331</v>
      </c>
      <c r="F18" s="10">
        <v>0.52083333333333337</v>
      </c>
      <c r="G18" s="13" t="e">
        <f>VLOOKUP(B18,#REF!,2,FALSE)</f>
        <v>#REF!</v>
      </c>
      <c r="H18" s="12"/>
      <c r="I18" s="135"/>
      <c r="J18" s="7" t="s">
        <v>48</v>
      </c>
      <c r="K18" s="8">
        <v>45898</v>
      </c>
      <c r="L18" s="9" t="s">
        <v>75</v>
      </c>
      <c r="M18" s="10">
        <v>0.625</v>
      </c>
      <c r="N18" s="10">
        <v>0.75</v>
      </c>
    </row>
    <row r="19" spans="1:14" ht="23.25" customHeight="1" x14ac:dyDescent="0.55000000000000004">
      <c r="A19" s="135"/>
      <c r="B19" s="7" t="s">
        <v>22</v>
      </c>
      <c r="C19" s="8">
        <v>45908</v>
      </c>
      <c r="D19" s="9" t="s">
        <v>14</v>
      </c>
      <c r="E19" s="10">
        <v>0.47916666666666669</v>
      </c>
      <c r="F19" s="10">
        <v>0.52083333333333337</v>
      </c>
      <c r="G19" s="13" t="e">
        <f>VLOOKUP(B19,#REF!,2,FALSE)</f>
        <v>#REF!</v>
      </c>
      <c r="H19" s="12"/>
      <c r="I19" s="135"/>
      <c r="J19" s="38" t="s">
        <v>49</v>
      </c>
      <c r="K19" s="8">
        <v>45898</v>
      </c>
      <c r="L19" s="9" t="s">
        <v>75</v>
      </c>
      <c r="M19" s="10">
        <v>0.66666666666666663</v>
      </c>
      <c r="N19" s="10">
        <v>0.75</v>
      </c>
    </row>
    <row r="20" spans="1:14" ht="23.25" customHeight="1" x14ac:dyDescent="0.55000000000000004">
      <c r="A20" s="135" t="s">
        <v>69</v>
      </c>
      <c r="B20" s="7" t="s">
        <v>23</v>
      </c>
      <c r="C20" s="8">
        <v>45916</v>
      </c>
      <c r="D20" s="9" t="s">
        <v>7</v>
      </c>
      <c r="E20" s="9"/>
      <c r="F20" s="10">
        <v>0.52083333333333337</v>
      </c>
      <c r="G20" s="13" t="e">
        <f>VLOOKUP(B20,#REF!,2,FALSE)</f>
        <v>#REF!</v>
      </c>
      <c r="H20" s="12"/>
      <c r="I20" s="135" t="s">
        <v>74</v>
      </c>
      <c r="J20" s="7" t="s">
        <v>50</v>
      </c>
      <c r="K20" s="8">
        <v>45931</v>
      </c>
      <c r="L20" s="9" t="s">
        <v>4</v>
      </c>
      <c r="M20" s="10">
        <v>0.39583333333333331</v>
      </c>
      <c r="N20" s="10">
        <v>0.51041666666666663</v>
      </c>
    </row>
    <row r="21" spans="1:14" ht="23.25" customHeight="1" x14ac:dyDescent="0.55000000000000004">
      <c r="A21" s="135"/>
      <c r="B21" s="7" t="s">
        <v>24</v>
      </c>
      <c r="C21" s="8">
        <v>45925</v>
      </c>
      <c r="D21" s="9" t="s">
        <v>6</v>
      </c>
      <c r="E21" s="9"/>
      <c r="F21" s="10">
        <v>0.5</v>
      </c>
      <c r="G21" s="13" t="e">
        <f>VLOOKUP(B21,#REF!,2,FALSE)</f>
        <v>#REF!</v>
      </c>
      <c r="H21" s="12"/>
      <c r="I21" s="135"/>
      <c r="J21" s="7" t="s">
        <v>51</v>
      </c>
      <c r="K21" s="8">
        <v>45896</v>
      </c>
      <c r="L21" s="9" t="s">
        <v>4</v>
      </c>
      <c r="M21" s="9"/>
      <c r="N21" s="10">
        <v>0.52083333333333337</v>
      </c>
    </row>
    <row r="22" spans="1:14" ht="23.25" customHeight="1" x14ac:dyDescent="0.55000000000000004">
      <c r="A22" s="135"/>
      <c r="B22" s="7" t="s">
        <v>25</v>
      </c>
      <c r="C22" s="8">
        <v>45932</v>
      </c>
      <c r="D22" s="9" t="s">
        <v>6</v>
      </c>
      <c r="E22" s="9"/>
      <c r="F22" s="10">
        <v>0.52083333333333337</v>
      </c>
      <c r="G22" s="13" t="e">
        <f>VLOOKUP(B22,#REF!,2,FALSE)</f>
        <v>#REF!</v>
      </c>
      <c r="H22" s="12"/>
      <c r="I22" s="135"/>
      <c r="J22" s="7" t="s">
        <v>52</v>
      </c>
      <c r="K22" s="8">
        <v>45862</v>
      </c>
      <c r="L22" s="9" t="s">
        <v>6</v>
      </c>
      <c r="M22" s="9"/>
      <c r="N22" s="10">
        <v>0.52083333333333337</v>
      </c>
    </row>
    <row r="23" spans="1:14" ht="23.25" customHeight="1" x14ac:dyDescent="0.55000000000000004">
      <c r="A23" s="135"/>
      <c r="B23" s="7" t="s">
        <v>26</v>
      </c>
      <c r="C23" s="8">
        <v>45937</v>
      </c>
      <c r="D23" s="9" t="s">
        <v>7</v>
      </c>
      <c r="E23" s="9"/>
      <c r="F23" s="10">
        <v>0.51041666666666663</v>
      </c>
      <c r="G23" s="13" t="e">
        <f>VLOOKUP(B23,#REF!,2,FALSE)</f>
        <v>#REF!</v>
      </c>
      <c r="H23" s="12"/>
      <c r="I23" s="135"/>
      <c r="J23" s="7" t="s">
        <v>53</v>
      </c>
      <c r="K23" s="8">
        <v>45903</v>
      </c>
      <c r="L23" s="9" t="s">
        <v>4</v>
      </c>
      <c r="M23" s="9"/>
      <c r="N23" s="10">
        <v>0.52083333333333337</v>
      </c>
    </row>
    <row r="24" spans="1:14" ht="23.25" customHeight="1" x14ac:dyDescent="0.55000000000000004">
      <c r="A24" s="135"/>
      <c r="B24" s="7" t="s">
        <v>27</v>
      </c>
      <c r="C24" s="8">
        <v>45889</v>
      </c>
      <c r="D24" s="9" t="s">
        <v>4</v>
      </c>
      <c r="E24" s="9"/>
      <c r="F24" s="10">
        <v>0.52083333333333337</v>
      </c>
      <c r="G24" s="13" t="e">
        <f>VLOOKUP(B24,#REF!,2,FALSE)</f>
        <v>#REF!</v>
      </c>
      <c r="H24" s="12"/>
      <c r="I24" s="135"/>
      <c r="J24" s="7" t="s">
        <v>54</v>
      </c>
      <c r="K24" s="8">
        <v>45909</v>
      </c>
      <c r="L24" s="9" t="s">
        <v>7</v>
      </c>
      <c r="M24" s="9"/>
      <c r="N24" s="10">
        <v>0.52083333333333337</v>
      </c>
    </row>
    <row r="25" spans="1:14" ht="23.25" customHeight="1" x14ac:dyDescent="0.55000000000000004">
      <c r="A25" s="135"/>
      <c r="B25" s="7" t="s">
        <v>28</v>
      </c>
      <c r="C25" s="8">
        <v>45945</v>
      </c>
      <c r="D25" s="9" t="s">
        <v>4</v>
      </c>
      <c r="E25" s="9"/>
      <c r="F25" s="10">
        <v>0.52083333333333337</v>
      </c>
      <c r="G25" s="13" t="e">
        <f>VLOOKUP(B25,#REF!,2,FALSE)</f>
        <v>#REF!</v>
      </c>
      <c r="H25" s="12"/>
      <c r="I25" s="135"/>
      <c r="J25" s="7" t="s">
        <v>55</v>
      </c>
      <c r="K25" s="8">
        <v>45931</v>
      </c>
      <c r="L25" s="9" t="s">
        <v>4</v>
      </c>
      <c r="M25" s="10">
        <v>0.45833333333333331</v>
      </c>
      <c r="N25" s="10">
        <v>0.51041666666666663</v>
      </c>
    </row>
    <row r="26" spans="1:14" ht="23.25" customHeight="1" x14ac:dyDescent="0.55000000000000004">
      <c r="A26" s="135"/>
      <c r="B26" s="7" t="s">
        <v>29</v>
      </c>
      <c r="C26" s="8">
        <v>45959</v>
      </c>
      <c r="D26" s="9" t="s">
        <v>6</v>
      </c>
      <c r="E26" s="9"/>
      <c r="F26" s="10">
        <v>0.5</v>
      </c>
      <c r="G26" s="13" t="e">
        <f>VLOOKUP(B26,#REF!,2,FALSE)</f>
        <v>#REF!</v>
      </c>
      <c r="H26" s="12"/>
      <c r="I26" s="135"/>
      <c r="J26" s="7" t="s">
        <v>56</v>
      </c>
      <c r="K26" s="8">
        <v>45894</v>
      </c>
      <c r="L26" s="9" t="s">
        <v>155</v>
      </c>
      <c r="M26" s="10">
        <v>0.45833333333333331</v>
      </c>
      <c r="N26" s="10">
        <v>0.51041666666666663</v>
      </c>
    </row>
    <row r="27" spans="1:14" ht="23.25" customHeight="1" x14ac:dyDescent="0.55000000000000004">
      <c r="A27" s="135" t="s">
        <v>70</v>
      </c>
      <c r="B27" s="7" t="s">
        <v>30</v>
      </c>
      <c r="C27" s="8">
        <v>45974</v>
      </c>
      <c r="D27" s="9" t="s">
        <v>6</v>
      </c>
      <c r="E27" s="9"/>
      <c r="F27" s="10">
        <v>0.52083333333333337</v>
      </c>
      <c r="G27" s="13" t="e">
        <f>VLOOKUP(B27,#REF!,2,FALSE)</f>
        <v>#REF!</v>
      </c>
      <c r="H27" s="12"/>
      <c r="I27" s="15"/>
      <c r="J27" s="100"/>
      <c r="K27" s="16"/>
      <c r="L27" s="17"/>
      <c r="M27" s="18"/>
      <c r="N27" s="18"/>
    </row>
    <row r="28" spans="1:14" ht="23.25" customHeight="1" x14ac:dyDescent="0.55000000000000004">
      <c r="A28" s="135"/>
      <c r="B28" s="7" t="s">
        <v>31</v>
      </c>
      <c r="C28" s="8">
        <v>45972</v>
      </c>
      <c r="D28" s="9" t="s">
        <v>7</v>
      </c>
      <c r="E28" s="9"/>
      <c r="F28" s="10">
        <v>0.52083333333333337</v>
      </c>
      <c r="G28" s="13" t="e">
        <f>VLOOKUP(B28,#REF!,2,FALSE)</f>
        <v>#REF!</v>
      </c>
      <c r="H28" s="12"/>
      <c r="I28" s="15"/>
      <c r="J28" s="100"/>
      <c r="K28" s="16"/>
      <c r="L28" s="17"/>
      <c r="M28" s="18"/>
      <c r="N28" s="18"/>
    </row>
    <row r="29" spans="1:14" ht="23.25" customHeight="1" x14ac:dyDescent="0.55000000000000004">
      <c r="A29" s="135"/>
      <c r="B29" s="7" t="s">
        <v>32</v>
      </c>
      <c r="C29" s="8">
        <v>45992</v>
      </c>
      <c r="D29" s="9" t="s">
        <v>14</v>
      </c>
      <c r="E29" s="9"/>
      <c r="F29" s="10">
        <v>0.52083333333333337</v>
      </c>
      <c r="G29" s="13" t="e">
        <f>VLOOKUP(B29,#REF!,2,FALSE)</f>
        <v>#REF!</v>
      </c>
      <c r="H29" s="12"/>
      <c r="I29" s="15"/>
      <c r="J29" s="100"/>
      <c r="K29" s="16"/>
      <c r="L29" s="17"/>
      <c r="M29" s="18"/>
      <c r="N29" s="18"/>
    </row>
    <row r="30" spans="1:14" ht="23.25" customHeight="1" x14ac:dyDescent="0.55000000000000004">
      <c r="A30" s="135"/>
      <c r="B30" s="38" t="s">
        <v>33</v>
      </c>
      <c r="C30" s="8">
        <v>45986</v>
      </c>
      <c r="D30" s="9" t="s">
        <v>7</v>
      </c>
      <c r="E30" s="9"/>
      <c r="F30" s="10">
        <v>0.52083333333333337</v>
      </c>
      <c r="G30" s="13" t="e">
        <f>VLOOKUP(B30,#REF!,2,FALSE)</f>
        <v>#REF!</v>
      </c>
      <c r="H30" s="12"/>
      <c r="I30" s="15"/>
      <c r="J30" s="100"/>
      <c r="K30" s="16"/>
      <c r="L30" s="17"/>
      <c r="M30" s="18"/>
      <c r="N30" s="18"/>
    </row>
    <row r="31" spans="1:14" ht="23.25" customHeight="1" x14ac:dyDescent="0.55000000000000004">
      <c r="A31" s="135"/>
      <c r="B31" s="7" t="s">
        <v>34</v>
      </c>
      <c r="C31" s="8">
        <v>45957</v>
      </c>
      <c r="D31" s="9" t="s">
        <v>14</v>
      </c>
      <c r="E31" s="9"/>
      <c r="F31" s="10">
        <v>0.52083333333333337</v>
      </c>
      <c r="G31" s="13" t="e">
        <f>VLOOKUP(B31,#REF!,2,FALSE)</f>
        <v>#REF!</v>
      </c>
      <c r="H31" s="132"/>
      <c r="J31" s="101"/>
      <c r="M31" s="18"/>
    </row>
    <row r="32" spans="1:14" x14ac:dyDescent="0.55000000000000004">
      <c r="J32" s="101"/>
    </row>
    <row r="33" spans="2:2" x14ac:dyDescent="0.55000000000000004">
      <c r="B33" s="99"/>
    </row>
  </sheetData>
  <mergeCells count="12">
    <mergeCell ref="A15:A19"/>
    <mergeCell ref="I15:I19"/>
    <mergeCell ref="A20:A26"/>
    <mergeCell ref="I20:I26"/>
    <mergeCell ref="A27:A31"/>
    <mergeCell ref="A10:A14"/>
    <mergeCell ref="I10:I14"/>
    <mergeCell ref="A1:N1"/>
    <mergeCell ref="C4:D4"/>
    <mergeCell ref="K4:L4"/>
    <mergeCell ref="A5:A9"/>
    <mergeCell ref="I5:I9"/>
  </mergeCells>
  <phoneticPr fontId="1"/>
  <printOptions horizontalCentered="1"/>
  <pageMargins left="0.39370078740157483" right="0.39370078740157483" top="0.74803149606299213" bottom="0.74803149606299213" header="0.31496062992125984" footer="0.31496062992125984"/>
  <pageSetup paperSize="9" scale="8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350DA-F9F0-40BC-B881-03759353B45F}">
  <sheetPr>
    <tabColor theme="9" tint="0.59999389629810485"/>
    <pageSetUpPr fitToPage="1"/>
  </sheetPr>
  <dimension ref="A1:L57"/>
  <sheetViews>
    <sheetView tabSelected="1" topLeftCell="A29" zoomScaleNormal="100" workbookViewId="0">
      <selection activeCell="D39" sqref="D39"/>
    </sheetView>
  </sheetViews>
  <sheetFormatPr defaultColWidth="4.08203125" defaultRowHeight="19" x14ac:dyDescent="0.65"/>
  <cols>
    <col min="1" max="1" width="4.58203125" style="23" customWidth="1"/>
    <col min="2" max="2" width="4.83203125" style="19" customWidth="1"/>
    <col min="3" max="9" width="12.08203125" style="20" customWidth="1"/>
    <col min="10" max="10" width="12.58203125" style="21" customWidth="1"/>
    <col min="11" max="11" width="0" style="22" hidden="1" customWidth="1"/>
    <col min="12" max="12" width="4.08203125" style="23" hidden="1" customWidth="1"/>
    <col min="13" max="16384" width="4.08203125" style="23"/>
  </cols>
  <sheetData>
    <row r="1" spans="1:12" ht="27" customHeight="1" x14ac:dyDescent="0.6">
      <c r="A1" s="136" t="s">
        <v>150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2" ht="19.5" thickBot="1" x14ac:dyDescent="0.7">
      <c r="I2" s="131" t="s">
        <v>156</v>
      </c>
    </row>
    <row r="3" spans="1:12" s="24" customFormat="1" ht="22.5" customHeight="1" thickBot="1" x14ac:dyDescent="0.6">
      <c r="C3" s="64" t="s">
        <v>65</v>
      </c>
      <c r="D3" s="65" t="s">
        <v>14</v>
      </c>
      <c r="E3" s="65" t="s">
        <v>7</v>
      </c>
      <c r="F3" s="65" t="s">
        <v>4</v>
      </c>
      <c r="G3" s="65" t="s">
        <v>6</v>
      </c>
      <c r="H3" s="65" t="s">
        <v>9</v>
      </c>
      <c r="I3" s="25" t="s">
        <v>64</v>
      </c>
      <c r="J3" s="26"/>
      <c r="K3" s="27"/>
    </row>
    <row r="4" spans="1:12" s="24" customFormat="1" ht="16" customHeight="1" x14ac:dyDescent="0.55000000000000004">
      <c r="B4" s="28" t="s">
        <v>63</v>
      </c>
      <c r="C4" s="70" t="s">
        <v>62</v>
      </c>
      <c r="D4" s="63"/>
      <c r="E4" s="29" t="s">
        <v>83</v>
      </c>
      <c r="F4" s="29">
        <v>2</v>
      </c>
      <c r="G4" s="29">
        <v>3</v>
      </c>
      <c r="H4" s="29">
        <v>4</v>
      </c>
      <c r="I4" s="78">
        <v>5</v>
      </c>
      <c r="J4" s="30" t="s">
        <v>90</v>
      </c>
      <c r="K4" s="27">
        <v>1</v>
      </c>
      <c r="L4" s="24">
        <v>1</v>
      </c>
    </row>
    <row r="5" spans="1:12" s="32" customFormat="1" ht="16" customHeight="1" x14ac:dyDescent="0.55000000000000004">
      <c r="B5" s="31"/>
      <c r="C5" s="71"/>
      <c r="D5" s="41"/>
      <c r="E5" s="41" t="s">
        <v>82</v>
      </c>
      <c r="F5" s="41"/>
      <c r="G5" s="41"/>
      <c r="H5" s="41"/>
      <c r="I5" s="79"/>
      <c r="J5" s="26" t="s">
        <v>89</v>
      </c>
      <c r="K5" s="27"/>
    </row>
    <row r="6" spans="1:12" s="24" customFormat="1" ht="16" customHeight="1" x14ac:dyDescent="0.55000000000000004">
      <c r="B6" s="31"/>
      <c r="C6" s="72">
        <v>6</v>
      </c>
      <c r="D6" s="42">
        <v>7</v>
      </c>
      <c r="E6" s="43">
        <v>8</v>
      </c>
      <c r="F6" s="43">
        <v>9</v>
      </c>
      <c r="G6" s="43">
        <v>10</v>
      </c>
      <c r="H6" s="43">
        <v>11</v>
      </c>
      <c r="I6" s="80">
        <v>12</v>
      </c>
      <c r="J6" s="26"/>
      <c r="K6" s="27">
        <v>2</v>
      </c>
      <c r="L6" s="24">
        <v>2</v>
      </c>
    </row>
    <row r="7" spans="1:12" s="32" customFormat="1" ht="16" customHeight="1" x14ac:dyDescent="0.55000000000000004">
      <c r="B7" s="31"/>
      <c r="C7" s="71"/>
      <c r="D7" s="39"/>
      <c r="E7" s="41"/>
      <c r="F7" s="41"/>
      <c r="G7" s="41"/>
      <c r="H7" s="41"/>
      <c r="I7" s="81"/>
      <c r="J7" s="26"/>
      <c r="K7" s="27"/>
    </row>
    <row r="8" spans="1:12" s="24" customFormat="1" ht="16" customHeight="1" x14ac:dyDescent="0.55000000000000004">
      <c r="B8" s="31"/>
      <c r="C8" s="72">
        <v>13</v>
      </c>
      <c r="D8" s="42">
        <v>14</v>
      </c>
      <c r="E8" s="44">
        <v>15</v>
      </c>
      <c r="F8" s="43">
        <v>16</v>
      </c>
      <c r="G8" s="43">
        <v>17</v>
      </c>
      <c r="H8" s="43">
        <v>18</v>
      </c>
      <c r="I8" s="80">
        <v>19</v>
      </c>
      <c r="J8" s="30" t="s">
        <v>77</v>
      </c>
      <c r="K8" s="27"/>
    </row>
    <row r="9" spans="1:12" s="24" customFormat="1" ht="16" customHeight="1" x14ac:dyDescent="0.55000000000000004">
      <c r="B9" s="31"/>
      <c r="C9" s="72"/>
      <c r="D9" s="39"/>
      <c r="E9" s="41"/>
      <c r="F9" s="41"/>
      <c r="G9" s="45"/>
      <c r="H9" s="46"/>
      <c r="I9" s="82"/>
      <c r="J9" s="26"/>
      <c r="K9" s="27"/>
    </row>
    <row r="10" spans="1:12" s="24" customFormat="1" ht="16" customHeight="1" x14ac:dyDescent="0.55000000000000004">
      <c r="B10" s="31"/>
      <c r="C10" s="66">
        <v>20</v>
      </c>
      <c r="D10" s="67" t="s">
        <v>98</v>
      </c>
      <c r="E10" s="43">
        <v>22</v>
      </c>
      <c r="F10" s="44">
        <v>23</v>
      </c>
      <c r="G10" s="102">
        <v>24</v>
      </c>
      <c r="H10" s="44">
        <v>25</v>
      </c>
      <c r="I10" s="83">
        <v>26</v>
      </c>
      <c r="J10" s="26"/>
      <c r="K10" s="27">
        <v>3</v>
      </c>
      <c r="L10" s="24">
        <v>3</v>
      </c>
    </row>
    <row r="11" spans="1:12" s="32" customFormat="1" ht="16" customHeight="1" thickBot="1" x14ac:dyDescent="0.6">
      <c r="B11" s="31"/>
      <c r="C11" s="71"/>
      <c r="D11" s="95" t="s">
        <v>106</v>
      </c>
      <c r="E11" s="48"/>
      <c r="F11" s="41"/>
      <c r="G11" s="103" t="s">
        <v>113</v>
      </c>
      <c r="H11" s="50"/>
      <c r="I11" s="84"/>
      <c r="J11" s="26"/>
      <c r="K11" s="27"/>
    </row>
    <row r="12" spans="1:12" s="24" customFormat="1" ht="16" customHeight="1" x14ac:dyDescent="0.55000000000000004">
      <c r="B12" s="33"/>
      <c r="C12" s="66">
        <v>27</v>
      </c>
      <c r="D12" s="104">
        <v>28</v>
      </c>
      <c r="E12" s="44">
        <v>29</v>
      </c>
      <c r="F12" s="104">
        <v>30</v>
      </c>
      <c r="G12" s="51">
        <v>31</v>
      </c>
      <c r="H12" s="106" t="s">
        <v>84</v>
      </c>
      <c r="I12" s="80">
        <v>2</v>
      </c>
      <c r="J12" s="26"/>
      <c r="K12" s="27">
        <v>2</v>
      </c>
      <c r="L12" s="24">
        <v>2</v>
      </c>
    </row>
    <row r="13" spans="1:12" s="32" customFormat="1" ht="16" customHeight="1" thickBot="1" x14ac:dyDescent="0.6">
      <c r="B13" s="31"/>
      <c r="C13" s="73"/>
      <c r="D13" s="108" t="s">
        <v>145</v>
      </c>
      <c r="E13" s="50"/>
      <c r="F13" s="105" t="s">
        <v>114</v>
      </c>
      <c r="G13" s="52"/>
      <c r="H13" s="107" t="s">
        <v>115</v>
      </c>
      <c r="I13" s="79"/>
      <c r="J13" s="26"/>
      <c r="K13" s="27"/>
    </row>
    <row r="14" spans="1:12" s="24" customFormat="1" ht="16" customHeight="1" x14ac:dyDescent="0.55000000000000004">
      <c r="B14" s="34" t="s">
        <v>61</v>
      </c>
      <c r="C14" s="72">
        <v>3</v>
      </c>
      <c r="D14" s="42">
        <v>4</v>
      </c>
      <c r="E14" s="109">
        <v>5</v>
      </c>
      <c r="F14" s="109">
        <v>6</v>
      </c>
      <c r="G14" s="109">
        <v>7</v>
      </c>
      <c r="H14" s="43">
        <v>8</v>
      </c>
      <c r="I14" s="80">
        <v>9</v>
      </c>
      <c r="J14" s="26"/>
      <c r="K14" s="27">
        <v>3</v>
      </c>
      <c r="L14" s="24">
        <v>3</v>
      </c>
    </row>
    <row r="15" spans="1:12" s="32" customFormat="1" ht="30" customHeight="1" x14ac:dyDescent="0.55000000000000004">
      <c r="B15" s="34"/>
      <c r="C15" s="71"/>
      <c r="D15" s="39"/>
      <c r="E15" s="103" t="s">
        <v>116</v>
      </c>
      <c r="F15" s="141" t="s">
        <v>151</v>
      </c>
      <c r="G15" s="111" t="s">
        <v>117</v>
      </c>
      <c r="H15" s="41"/>
      <c r="I15" s="79"/>
      <c r="J15" s="26"/>
      <c r="K15" s="27"/>
    </row>
    <row r="16" spans="1:12" s="24" customFormat="1" ht="16" customHeight="1" x14ac:dyDescent="0.55000000000000004">
      <c r="B16" s="34"/>
      <c r="C16" s="66">
        <v>10</v>
      </c>
      <c r="D16" s="67" t="s">
        <v>97</v>
      </c>
      <c r="E16" s="44">
        <v>12</v>
      </c>
      <c r="F16" s="44">
        <v>13</v>
      </c>
      <c r="G16" s="44">
        <v>14</v>
      </c>
      <c r="H16" s="44">
        <v>15</v>
      </c>
      <c r="I16" s="83">
        <v>16</v>
      </c>
      <c r="J16" s="30" t="s">
        <v>78</v>
      </c>
      <c r="K16" s="27"/>
    </row>
    <row r="17" spans="2:12" s="24" customFormat="1" ht="16" customHeight="1" x14ac:dyDescent="0.55000000000000004">
      <c r="B17" s="34"/>
      <c r="C17" s="74"/>
      <c r="D17" s="95" t="s">
        <v>105</v>
      </c>
      <c r="E17" s="41"/>
      <c r="F17" s="41"/>
      <c r="G17" s="41"/>
      <c r="H17" s="41"/>
      <c r="I17" s="85"/>
      <c r="J17" s="30"/>
      <c r="K17" s="27"/>
    </row>
    <row r="18" spans="2:12" s="24" customFormat="1" ht="16" customHeight="1" x14ac:dyDescent="0.55000000000000004">
      <c r="B18" s="34"/>
      <c r="C18" s="72">
        <v>17</v>
      </c>
      <c r="D18" s="42">
        <v>18</v>
      </c>
      <c r="E18" s="43">
        <v>19</v>
      </c>
      <c r="F18" s="109">
        <v>20</v>
      </c>
      <c r="G18" s="43">
        <v>21</v>
      </c>
      <c r="H18" s="43">
        <v>22</v>
      </c>
      <c r="I18" s="80">
        <v>23</v>
      </c>
      <c r="J18" s="26"/>
      <c r="K18" s="27">
        <v>3</v>
      </c>
      <c r="L18" s="24">
        <v>3</v>
      </c>
    </row>
    <row r="19" spans="2:12" s="32" customFormat="1" ht="16" customHeight="1" x14ac:dyDescent="0.55000000000000004">
      <c r="B19" s="34"/>
      <c r="C19" s="71"/>
      <c r="D19" s="41"/>
      <c r="E19" s="54"/>
      <c r="F19" s="111" t="s">
        <v>118</v>
      </c>
      <c r="G19" s="41"/>
      <c r="H19" s="41"/>
      <c r="I19" s="79"/>
      <c r="J19" s="26"/>
      <c r="K19" s="27"/>
    </row>
    <row r="20" spans="2:12" s="24" customFormat="1" ht="16" customHeight="1" x14ac:dyDescent="0.55000000000000004">
      <c r="B20" s="34"/>
      <c r="C20" s="66">
        <v>24</v>
      </c>
      <c r="D20" s="112">
        <v>25</v>
      </c>
      <c r="E20" s="44">
        <v>26</v>
      </c>
      <c r="F20" s="106">
        <v>27</v>
      </c>
      <c r="G20" s="44">
        <v>28</v>
      </c>
      <c r="H20" s="102">
        <v>29</v>
      </c>
      <c r="I20" s="83">
        <v>30</v>
      </c>
      <c r="J20" s="26"/>
      <c r="K20" s="27">
        <v>3</v>
      </c>
      <c r="L20" s="24">
        <v>3</v>
      </c>
    </row>
    <row r="21" spans="2:12" s="32" customFormat="1" ht="45" customHeight="1" thickBot="1" x14ac:dyDescent="0.6">
      <c r="B21" s="34"/>
      <c r="C21" s="68"/>
      <c r="D21" s="142" t="s">
        <v>154</v>
      </c>
      <c r="E21" s="49"/>
      <c r="F21" s="134" t="s">
        <v>153</v>
      </c>
      <c r="G21" s="41"/>
      <c r="H21" s="130" t="s">
        <v>147</v>
      </c>
      <c r="I21" s="84"/>
      <c r="J21" s="26"/>
      <c r="K21" s="27"/>
    </row>
    <row r="22" spans="2:12" s="24" customFormat="1" ht="16" customHeight="1" x14ac:dyDescent="0.55000000000000004">
      <c r="C22" s="75">
        <v>31</v>
      </c>
      <c r="D22" s="114" t="s">
        <v>85</v>
      </c>
      <c r="E22" s="40">
        <v>2</v>
      </c>
      <c r="F22" s="115">
        <v>3</v>
      </c>
      <c r="G22" s="115">
        <v>4</v>
      </c>
      <c r="H22" s="29">
        <v>5</v>
      </c>
      <c r="I22" s="78">
        <v>6</v>
      </c>
      <c r="J22" s="26"/>
      <c r="K22" s="27">
        <v>2</v>
      </c>
      <c r="L22" s="24">
        <v>2</v>
      </c>
    </row>
    <row r="23" spans="2:12" s="32" customFormat="1" ht="16" customHeight="1" thickBot="1" x14ac:dyDescent="0.6">
      <c r="B23" s="34"/>
      <c r="C23" s="76"/>
      <c r="D23" s="107" t="s">
        <v>119</v>
      </c>
      <c r="E23" s="39"/>
      <c r="F23" s="111" t="s">
        <v>120</v>
      </c>
      <c r="G23" s="111" t="s">
        <v>121</v>
      </c>
      <c r="H23" s="56"/>
      <c r="I23" s="81"/>
      <c r="J23" s="26"/>
      <c r="K23" s="27"/>
    </row>
    <row r="24" spans="2:12" s="24" customFormat="1" ht="16" customHeight="1" x14ac:dyDescent="0.55000000000000004">
      <c r="B24" s="34" t="s">
        <v>60</v>
      </c>
      <c r="C24" s="72">
        <v>7</v>
      </c>
      <c r="D24" s="109">
        <v>8</v>
      </c>
      <c r="E24" s="112">
        <v>9</v>
      </c>
      <c r="F24" s="109">
        <v>10</v>
      </c>
      <c r="G24" s="43">
        <v>11</v>
      </c>
      <c r="H24" s="43">
        <v>12</v>
      </c>
      <c r="I24" s="80">
        <v>13</v>
      </c>
      <c r="J24" s="26"/>
      <c r="K24" s="27">
        <v>2</v>
      </c>
      <c r="L24" s="24">
        <v>2</v>
      </c>
    </row>
    <row r="25" spans="2:12" s="32" customFormat="1" ht="16" customHeight="1" x14ac:dyDescent="0.55000000000000004">
      <c r="B25" s="34"/>
      <c r="C25" s="71"/>
      <c r="D25" s="111" t="s">
        <v>122</v>
      </c>
      <c r="E25" s="116" t="s">
        <v>123</v>
      </c>
      <c r="F25" s="111" t="s">
        <v>124</v>
      </c>
      <c r="G25" s="55"/>
      <c r="H25" s="41"/>
      <c r="I25" s="79"/>
      <c r="J25" s="26"/>
      <c r="K25" s="27"/>
    </row>
    <row r="26" spans="2:12" s="24" customFormat="1" ht="16" customHeight="1" x14ac:dyDescent="0.55000000000000004">
      <c r="B26" s="34"/>
      <c r="C26" s="72">
        <v>14</v>
      </c>
      <c r="D26" s="92" t="s">
        <v>96</v>
      </c>
      <c r="E26" s="112">
        <v>16</v>
      </c>
      <c r="F26" s="43">
        <v>17</v>
      </c>
      <c r="G26" s="43">
        <v>18</v>
      </c>
      <c r="H26" s="109">
        <v>19</v>
      </c>
      <c r="I26" s="80">
        <v>20</v>
      </c>
      <c r="J26" s="26"/>
      <c r="K26" s="27">
        <v>2</v>
      </c>
      <c r="L26" s="24">
        <v>2</v>
      </c>
    </row>
    <row r="27" spans="2:12" s="32" customFormat="1" ht="16" customHeight="1" x14ac:dyDescent="0.55000000000000004">
      <c r="B27" s="34"/>
      <c r="C27" s="71"/>
      <c r="D27" s="97" t="s">
        <v>104</v>
      </c>
      <c r="E27" s="111" t="s">
        <v>125</v>
      </c>
      <c r="F27" s="128"/>
      <c r="G27" s="41"/>
      <c r="H27" s="111" t="s">
        <v>126</v>
      </c>
      <c r="I27" s="79"/>
      <c r="J27" s="26"/>
      <c r="K27" s="27"/>
    </row>
    <row r="28" spans="2:12" s="24" customFormat="1" ht="16" customHeight="1" x14ac:dyDescent="0.55000000000000004">
      <c r="B28" s="34"/>
      <c r="C28" s="66">
        <v>21</v>
      </c>
      <c r="D28" s="44">
        <v>22</v>
      </c>
      <c r="E28" s="93" t="s">
        <v>91</v>
      </c>
      <c r="F28" s="102">
        <v>24</v>
      </c>
      <c r="G28" s="118">
        <v>25</v>
      </c>
      <c r="H28" s="44">
        <v>26</v>
      </c>
      <c r="I28" s="83">
        <v>27</v>
      </c>
      <c r="J28" s="26"/>
      <c r="K28" s="27">
        <v>2</v>
      </c>
      <c r="L28" s="24">
        <v>2</v>
      </c>
    </row>
    <row r="29" spans="2:12" s="32" customFormat="1" ht="16" customHeight="1" thickBot="1" x14ac:dyDescent="0.6">
      <c r="B29" s="34"/>
      <c r="C29" s="71"/>
      <c r="D29" s="57"/>
      <c r="E29" s="94" t="s">
        <v>103</v>
      </c>
      <c r="F29" s="124" t="s">
        <v>35</v>
      </c>
      <c r="G29" s="117" t="s">
        <v>127</v>
      </c>
      <c r="H29" s="49"/>
      <c r="I29" s="84"/>
      <c r="J29" s="26"/>
      <c r="K29" s="27"/>
    </row>
    <row r="30" spans="2:12" s="24" customFormat="1" ht="16" customHeight="1" x14ac:dyDescent="0.55000000000000004">
      <c r="B30" s="33"/>
      <c r="C30" s="66">
        <v>28</v>
      </c>
      <c r="D30" s="104">
        <v>29</v>
      </c>
      <c r="E30" s="125">
        <v>30</v>
      </c>
      <c r="F30" s="106" t="s">
        <v>86</v>
      </c>
      <c r="G30" s="115">
        <v>2</v>
      </c>
      <c r="H30" s="43">
        <v>3</v>
      </c>
      <c r="I30" s="86">
        <v>4</v>
      </c>
      <c r="J30" s="26"/>
      <c r="K30" s="27">
        <v>3</v>
      </c>
      <c r="L30" s="24">
        <v>3</v>
      </c>
    </row>
    <row r="31" spans="2:12" s="32" customFormat="1" ht="16" customHeight="1" thickBot="1" x14ac:dyDescent="0.6">
      <c r="B31" s="35"/>
      <c r="C31" s="73"/>
      <c r="D31" s="105" t="s">
        <v>128</v>
      </c>
      <c r="E31" s="126" t="s">
        <v>129</v>
      </c>
      <c r="F31" s="143" t="s">
        <v>148</v>
      </c>
      <c r="G31" s="111" t="s">
        <v>130</v>
      </c>
      <c r="H31" s="41"/>
      <c r="I31" s="81"/>
      <c r="J31" s="26"/>
      <c r="K31" s="27"/>
    </row>
    <row r="32" spans="2:12" s="24" customFormat="1" ht="16" customHeight="1" x14ac:dyDescent="0.55000000000000004">
      <c r="B32" s="34" t="s">
        <v>59</v>
      </c>
      <c r="C32" s="72">
        <v>5</v>
      </c>
      <c r="D32" s="109">
        <v>6</v>
      </c>
      <c r="E32" s="119">
        <v>7</v>
      </c>
      <c r="F32" s="43">
        <v>8</v>
      </c>
      <c r="G32" s="43">
        <v>9</v>
      </c>
      <c r="H32" s="43">
        <v>10</v>
      </c>
      <c r="I32" s="87">
        <v>11</v>
      </c>
      <c r="J32" s="26"/>
      <c r="K32" s="27">
        <v>2</v>
      </c>
      <c r="L32" s="24">
        <v>2</v>
      </c>
    </row>
    <row r="33" spans="2:12" s="32" customFormat="1" ht="16" customHeight="1" x14ac:dyDescent="0.55000000000000004">
      <c r="B33" s="34"/>
      <c r="C33" s="71"/>
      <c r="D33" s="111" t="s">
        <v>131</v>
      </c>
      <c r="E33" s="110" t="s">
        <v>132</v>
      </c>
      <c r="F33" s="41"/>
      <c r="G33" s="62" t="s">
        <v>133</v>
      </c>
      <c r="H33" s="41"/>
      <c r="I33" s="81"/>
      <c r="J33" s="26"/>
      <c r="K33" s="27"/>
    </row>
    <row r="34" spans="2:12" s="24" customFormat="1" ht="16" customHeight="1" x14ac:dyDescent="0.55000000000000004">
      <c r="B34" s="34"/>
      <c r="C34" s="72">
        <v>12</v>
      </c>
      <c r="D34" s="92" t="s">
        <v>95</v>
      </c>
      <c r="E34" s="119">
        <v>14</v>
      </c>
      <c r="F34" s="109">
        <v>15</v>
      </c>
      <c r="G34" s="42">
        <v>16</v>
      </c>
      <c r="H34" s="102">
        <v>17</v>
      </c>
      <c r="I34" s="87">
        <v>18</v>
      </c>
      <c r="J34" s="26"/>
      <c r="K34" s="27">
        <v>2</v>
      </c>
      <c r="L34" s="24">
        <v>3</v>
      </c>
    </row>
    <row r="35" spans="2:12" s="32" customFormat="1" ht="16" customHeight="1" x14ac:dyDescent="0.55000000000000004">
      <c r="B35" s="34"/>
      <c r="C35" s="71"/>
      <c r="D35" s="97" t="s">
        <v>102</v>
      </c>
      <c r="E35" s="110" t="s">
        <v>134</v>
      </c>
      <c r="F35" s="111" t="s">
        <v>135</v>
      </c>
      <c r="G35" s="62"/>
      <c r="H35" s="111" t="s">
        <v>136</v>
      </c>
      <c r="I35" s="81"/>
      <c r="J35" s="26"/>
      <c r="K35" s="27"/>
    </row>
    <row r="36" spans="2:12" s="24" customFormat="1" ht="16" customHeight="1" x14ac:dyDescent="0.55000000000000004">
      <c r="B36" s="34"/>
      <c r="C36" s="72">
        <v>19</v>
      </c>
      <c r="D36" s="109">
        <v>20</v>
      </c>
      <c r="E36" s="119">
        <v>21</v>
      </c>
      <c r="F36" s="109">
        <v>22</v>
      </c>
      <c r="G36" s="43">
        <v>23</v>
      </c>
      <c r="H36" s="44">
        <v>24</v>
      </c>
      <c r="I36" s="88">
        <v>25</v>
      </c>
      <c r="J36" s="26"/>
      <c r="K36" s="27">
        <v>2</v>
      </c>
      <c r="L36" s="24">
        <v>3</v>
      </c>
    </row>
    <row r="37" spans="2:12" s="32" customFormat="1" ht="16" customHeight="1" thickBot="1" x14ac:dyDescent="0.6">
      <c r="B37" s="34"/>
      <c r="C37" s="71"/>
      <c r="D37" s="121" t="s">
        <v>137</v>
      </c>
      <c r="E37" s="122" t="s">
        <v>138</v>
      </c>
      <c r="F37" s="111" t="s">
        <v>139</v>
      </c>
      <c r="G37" s="41"/>
      <c r="H37" s="48"/>
      <c r="I37" s="89"/>
      <c r="J37" s="26"/>
      <c r="K37" s="27"/>
    </row>
    <row r="38" spans="2:12" s="24" customFormat="1" ht="16" customHeight="1" x14ac:dyDescent="0.55000000000000004">
      <c r="B38" s="34"/>
      <c r="C38" s="66">
        <v>26</v>
      </c>
      <c r="D38" s="102">
        <v>27</v>
      </c>
      <c r="E38" s="58">
        <v>28</v>
      </c>
      <c r="F38" s="102">
        <v>29</v>
      </c>
      <c r="G38" s="104">
        <v>30</v>
      </c>
      <c r="H38" s="51">
        <v>31</v>
      </c>
      <c r="I38" s="78" t="s">
        <v>87</v>
      </c>
      <c r="J38" s="26"/>
      <c r="K38" s="27">
        <v>3</v>
      </c>
      <c r="L38" s="24">
        <v>3</v>
      </c>
    </row>
    <row r="39" spans="2:12" s="32" customFormat="1" ht="16" customHeight="1" thickBot="1" x14ac:dyDescent="0.6">
      <c r="B39" s="34"/>
      <c r="C39" s="68"/>
      <c r="D39" s="120" t="s">
        <v>152</v>
      </c>
      <c r="E39" s="54"/>
      <c r="F39" s="120" t="s">
        <v>133</v>
      </c>
      <c r="G39" s="105" t="s">
        <v>140</v>
      </c>
      <c r="H39" s="90"/>
      <c r="I39" s="79"/>
      <c r="J39" s="26"/>
      <c r="K39" s="27"/>
    </row>
    <row r="40" spans="2:12" s="24" customFormat="1" ht="16" customHeight="1" x14ac:dyDescent="0.55000000000000004">
      <c r="B40" s="34" t="s">
        <v>58</v>
      </c>
      <c r="C40" s="70">
        <v>2</v>
      </c>
      <c r="D40" s="91" t="s">
        <v>94</v>
      </c>
      <c r="E40" s="59">
        <v>4</v>
      </c>
      <c r="F40" s="29">
        <v>5</v>
      </c>
      <c r="G40" s="29">
        <v>6</v>
      </c>
      <c r="H40" s="43">
        <v>7</v>
      </c>
      <c r="I40" s="80">
        <v>8</v>
      </c>
      <c r="J40" s="30" t="s">
        <v>79</v>
      </c>
      <c r="K40" s="27"/>
      <c r="L40" s="24">
        <v>2</v>
      </c>
    </row>
    <row r="41" spans="2:12" s="24" customFormat="1" ht="16" customHeight="1" x14ac:dyDescent="0.55000000000000004">
      <c r="B41" s="34"/>
      <c r="C41" s="72"/>
      <c r="D41" s="96" t="s">
        <v>101</v>
      </c>
      <c r="E41" s="39"/>
      <c r="F41" s="48"/>
      <c r="G41" s="43"/>
      <c r="H41" s="43"/>
      <c r="I41" s="89" t="s">
        <v>111</v>
      </c>
      <c r="J41" s="30"/>
      <c r="K41" s="27"/>
    </row>
    <row r="42" spans="2:12" s="24" customFormat="1" ht="16" customHeight="1" x14ac:dyDescent="0.55000000000000004">
      <c r="B42" s="34"/>
      <c r="C42" s="66">
        <v>9</v>
      </c>
      <c r="D42" s="44">
        <v>10</v>
      </c>
      <c r="E42" s="129">
        <v>11</v>
      </c>
      <c r="F42" s="44">
        <v>12</v>
      </c>
      <c r="G42" s="102">
        <v>13</v>
      </c>
      <c r="H42" s="44">
        <v>14</v>
      </c>
      <c r="I42" s="83">
        <v>15</v>
      </c>
      <c r="J42" s="26"/>
      <c r="K42" s="27">
        <v>3</v>
      </c>
    </row>
    <row r="43" spans="2:12" s="32" customFormat="1" ht="16" customHeight="1" x14ac:dyDescent="0.55000000000000004">
      <c r="B43" s="34"/>
      <c r="C43" s="71" t="s">
        <v>111</v>
      </c>
      <c r="D43" s="56"/>
      <c r="E43" s="116" t="s">
        <v>141</v>
      </c>
      <c r="F43" s="56"/>
      <c r="G43" s="111" t="s">
        <v>142</v>
      </c>
      <c r="H43" s="55"/>
      <c r="I43" s="79"/>
      <c r="J43" s="26"/>
      <c r="K43" s="27"/>
    </row>
    <row r="44" spans="2:12" s="24" customFormat="1" ht="16" customHeight="1" x14ac:dyDescent="0.55000000000000004">
      <c r="B44" s="34"/>
      <c r="C44" s="72">
        <v>16</v>
      </c>
      <c r="D44" s="43">
        <v>17</v>
      </c>
      <c r="E44" s="45">
        <v>18</v>
      </c>
      <c r="F44" s="43">
        <v>19</v>
      </c>
      <c r="G44" s="43">
        <v>20</v>
      </c>
      <c r="H44" s="43">
        <v>21</v>
      </c>
      <c r="I44" s="80">
        <v>22</v>
      </c>
      <c r="J44" s="30" t="s">
        <v>80</v>
      </c>
      <c r="K44" s="27">
        <v>3</v>
      </c>
      <c r="L44" s="24">
        <v>3</v>
      </c>
    </row>
    <row r="45" spans="2:12" s="32" customFormat="1" ht="16" customHeight="1" x14ac:dyDescent="0.55000000000000004">
      <c r="B45" s="34"/>
      <c r="C45" s="71"/>
      <c r="D45" s="98" t="s">
        <v>110</v>
      </c>
      <c r="E45" s="98" t="s">
        <v>110</v>
      </c>
      <c r="F45" s="98" t="s">
        <v>110</v>
      </c>
      <c r="G45" s="98" t="s">
        <v>110</v>
      </c>
      <c r="H45" s="41"/>
      <c r="I45" s="79"/>
      <c r="J45" s="30" t="s">
        <v>81</v>
      </c>
      <c r="K45" s="27"/>
    </row>
    <row r="46" spans="2:12" s="24" customFormat="1" ht="16" customHeight="1" x14ac:dyDescent="0.55000000000000004">
      <c r="B46" s="34"/>
      <c r="C46" s="66" t="s">
        <v>92</v>
      </c>
      <c r="D46" s="67" t="s">
        <v>93</v>
      </c>
      <c r="E46" s="102">
        <v>25</v>
      </c>
      <c r="F46" s="43">
        <v>26</v>
      </c>
      <c r="G46" s="44">
        <v>27</v>
      </c>
      <c r="H46" s="44">
        <v>28</v>
      </c>
      <c r="I46" s="83">
        <v>29</v>
      </c>
      <c r="J46" s="26"/>
      <c r="K46" s="27">
        <v>3</v>
      </c>
      <c r="L46" s="24">
        <v>3</v>
      </c>
    </row>
    <row r="47" spans="2:12" s="32" customFormat="1" ht="16" customHeight="1" thickBot="1" x14ac:dyDescent="0.6">
      <c r="B47" s="34"/>
      <c r="C47" s="68" t="s">
        <v>100</v>
      </c>
      <c r="D47" s="69" t="s">
        <v>99</v>
      </c>
      <c r="E47" s="113" t="s">
        <v>143</v>
      </c>
      <c r="F47" s="49"/>
      <c r="G47" s="133"/>
      <c r="H47" s="49"/>
      <c r="I47" s="84"/>
      <c r="J47" s="26"/>
      <c r="K47" s="27"/>
    </row>
    <row r="48" spans="2:12" s="24" customFormat="1" ht="16" customHeight="1" x14ac:dyDescent="0.55000000000000004">
      <c r="C48" s="75">
        <v>30</v>
      </c>
      <c r="D48" s="119" t="s">
        <v>88</v>
      </c>
      <c r="E48" s="43">
        <v>2</v>
      </c>
      <c r="F48" s="43">
        <v>3</v>
      </c>
      <c r="G48" s="43">
        <v>4</v>
      </c>
      <c r="H48" s="43">
        <v>5</v>
      </c>
      <c r="I48" s="80">
        <v>6</v>
      </c>
      <c r="J48" s="26"/>
      <c r="K48" s="27">
        <v>3</v>
      </c>
      <c r="L48" s="24">
        <v>2</v>
      </c>
    </row>
    <row r="49" spans="2:12" s="32" customFormat="1" ht="16" customHeight="1" thickBot="1" x14ac:dyDescent="0.6">
      <c r="B49" s="34"/>
      <c r="C49" s="76"/>
      <c r="D49" s="110" t="s">
        <v>144</v>
      </c>
      <c r="E49" s="41"/>
      <c r="F49" s="55"/>
      <c r="G49" s="41"/>
      <c r="H49" s="41"/>
      <c r="I49" s="79"/>
      <c r="J49" s="26"/>
      <c r="K49" s="27"/>
    </row>
    <row r="50" spans="2:12" s="24" customFormat="1" ht="16" customHeight="1" x14ac:dyDescent="0.55000000000000004">
      <c r="B50" s="34" t="s">
        <v>57</v>
      </c>
      <c r="C50" s="72">
        <v>7</v>
      </c>
      <c r="D50" s="42">
        <v>8</v>
      </c>
      <c r="E50" s="43">
        <v>9</v>
      </c>
      <c r="F50" s="43">
        <v>10</v>
      </c>
      <c r="G50" s="43">
        <v>11</v>
      </c>
      <c r="H50" s="43">
        <v>12</v>
      </c>
      <c r="I50" s="80">
        <v>13</v>
      </c>
      <c r="K50" s="27"/>
    </row>
    <row r="51" spans="2:12" s="32" customFormat="1" ht="16" customHeight="1" x14ac:dyDescent="0.55000000000000004">
      <c r="B51" s="34"/>
      <c r="C51" s="71"/>
      <c r="D51" s="60"/>
      <c r="E51" s="53"/>
      <c r="F51" s="43"/>
      <c r="G51" s="43"/>
      <c r="H51" s="43"/>
      <c r="I51" s="87"/>
      <c r="K51" s="27"/>
    </row>
    <row r="52" spans="2:12" s="32" customFormat="1" ht="16" customHeight="1" x14ac:dyDescent="0.55000000000000004">
      <c r="B52" s="34"/>
      <c r="C52" s="66">
        <v>14</v>
      </c>
      <c r="D52" s="47">
        <v>15</v>
      </c>
      <c r="E52" s="44">
        <v>16</v>
      </c>
      <c r="F52" s="44">
        <v>17</v>
      </c>
      <c r="G52" s="44">
        <v>18</v>
      </c>
      <c r="H52" s="44">
        <v>19</v>
      </c>
      <c r="I52" s="83">
        <v>20</v>
      </c>
      <c r="J52" s="30"/>
      <c r="K52" s="27"/>
    </row>
    <row r="53" spans="2:12" s="32" customFormat="1" ht="16" customHeight="1" x14ac:dyDescent="0.55000000000000004">
      <c r="B53" s="34"/>
      <c r="C53" s="68"/>
      <c r="D53" s="60"/>
      <c r="E53" s="53"/>
      <c r="F53" s="43"/>
      <c r="G53" s="43"/>
      <c r="H53" s="43"/>
      <c r="I53" s="80"/>
      <c r="J53" s="30"/>
      <c r="K53" s="27"/>
    </row>
    <row r="54" spans="2:12" s="24" customFormat="1" ht="16" customHeight="1" x14ac:dyDescent="0.55000000000000004">
      <c r="B54" s="34"/>
      <c r="C54" s="66">
        <v>21</v>
      </c>
      <c r="D54" s="47">
        <v>22</v>
      </c>
      <c r="E54" s="44">
        <v>23</v>
      </c>
      <c r="F54" s="44">
        <v>24</v>
      </c>
      <c r="G54" s="44">
        <v>25</v>
      </c>
      <c r="H54" s="44">
        <v>26</v>
      </c>
      <c r="I54" s="83">
        <v>27</v>
      </c>
      <c r="J54" s="26"/>
      <c r="K54" s="27"/>
    </row>
    <row r="55" spans="2:12" s="32" customFormat="1" ht="16" customHeight="1" thickBot="1" x14ac:dyDescent="0.6">
      <c r="B55" s="36"/>
      <c r="C55" s="77"/>
      <c r="D55" s="61"/>
      <c r="E55" s="49"/>
      <c r="F55" s="50"/>
      <c r="G55" s="50"/>
      <c r="H55" s="49"/>
      <c r="I55" s="84"/>
      <c r="J55" s="26"/>
      <c r="K55" s="27">
        <f>SUM(K4:K54)</f>
        <v>49</v>
      </c>
      <c r="L55" s="32">
        <f>SUM(L4:L54)</f>
        <v>49</v>
      </c>
    </row>
    <row r="56" spans="2:12" ht="9.65" customHeight="1" x14ac:dyDescent="0.65"/>
    <row r="57" spans="2:12" ht="19" customHeight="1" x14ac:dyDescent="0.65">
      <c r="C57" s="37" t="s">
        <v>76</v>
      </c>
      <c r="D57" s="139" t="s">
        <v>107</v>
      </c>
      <c r="E57" s="139"/>
      <c r="F57" s="140" t="s">
        <v>108</v>
      </c>
      <c r="G57" s="140"/>
      <c r="H57" s="140" t="s">
        <v>109</v>
      </c>
      <c r="I57" s="140"/>
      <c r="J57" s="140"/>
    </row>
  </sheetData>
  <mergeCells count="4">
    <mergeCell ref="A1:J1"/>
    <mergeCell ref="D57:E57"/>
    <mergeCell ref="F57:G57"/>
    <mergeCell ref="H57:J57"/>
  </mergeCells>
  <phoneticPr fontId="1"/>
  <printOptions horizontalCentered="1"/>
  <pageMargins left="0.39370078740157483" right="0.39370078740157483" top="0.59055118110236227" bottom="0.19685039370078741" header="0.31496062992125984" footer="0.31496062992125984"/>
  <pageSetup paperSize="9" scale="85" fitToWidth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日程表（7.14）修正</vt:lpstr>
      <vt:lpstr>カレンダー（7.14）修正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長岡茂美</dc:creator>
  <cp:lastModifiedBy>賢一 齋藤</cp:lastModifiedBy>
  <cp:lastPrinted>2025-07-22T03:45:50Z</cp:lastPrinted>
  <dcterms:created xsi:type="dcterms:W3CDTF">2023-07-06T05:26:44Z</dcterms:created>
  <dcterms:modified xsi:type="dcterms:W3CDTF">2025-07-22T03:46:31Z</dcterms:modified>
</cp:coreProperties>
</file>